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22 -  Serv. Instalação TVRO - fase VI/"/>
    </mc:Choice>
  </mc:AlternateContent>
  <xr:revisionPtr revIDLastSave="23" documentId="8_{411DA6D0-1BAA-48CB-A346-AA89FDDBD93A}" xr6:coauthVersionLast="47" xr6:coauthVersionMax="47" xr10:uidLastSave="{8FB567B2-04C3-4012-8594-FB4233212DED}"/>
  <bookViews>
    <workbookView xWindow="-108" yWindow="-108" windowWidth="23256" windowHeight="12456" xr2:uid="{9F9C1578-34AB-4CB5-9C46-7288E65FD74E}"/>
  </bookViews>
  <sheets>
    <sheet name="LPU - proposta" sheetId="7" r:id="rId1"/>
  </sheets>
  <externalReferences>
    <externalReference r:id="rId2"/>
  </externalReferences>
  <definedNames>
    <definedName name="_xlnm._FilterDatabase" localSheetId="0" hidden="1">'LPU - proposta'!$B$21:$N$1291</definedName>
    <definedName name="FAM_NAO_TRATADA">[1]Grafico17!#REF!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1" i="7" l="1"/>
  <c r="N1290" i="7"/>
  <c r="K1290" i="7"/>
  <c r="H1290" i="7"/>
  <c r="D1290" i="7"/>
  <c r="M1286" i="7"/>
  <c r="N1286" i="7" s="1"/>
  <c r="J1286" i="7"/>
  <c r="K1286" i="7" s="1"/>
  <c r="F1286" i="7"/>
  <c r="H1286" i="7" s="1"/>
  <c r="M1285" i="7"/>
  <c r="N1285" i="7" s="1"/>
  <c r="J1285" i="7"/>
  <c r="K1285" i="7" s="1"/>
  <c r="F1285" i="7"/>
  <c r="H1285" i="7" s="1"/>
  <c r="M1284" i="7"/>
  <c r="N1284" i="7" s="1"/>
  <c r="J1284" i="7"/>
  <c r="K1284" i="7" s="1"/>
  <c r="F1284" i="7"/>
  <c r="H1284" i="7" s="1"/>
  <c r="M1271" i="7"/>
  <c r="N1271" i="7" s="1"/>
  <c r="J1271" i="7"/>
  <c r="K1271" i="7" s="1"/>
  <c r="F1271" i="7"/>
  <c r="H1271" i="7" s="1"/>
  <c r="M1270" i="7"/>
  <c r="N1270" i="7" s="1"/>
  <c r="J1270" i="7"/>
  <c r="K1270" i="7" s="1"/>
  <c r="F1270" i="7"/>
  <c r="H1270" i="7" s="1"/>
  <c r="M1269" i="7"/>
  <c r="N1269" i="7" s="1"/>
  <c r="J1269" i="7"/>
  <c r="K1269" i="7" s="1"/>
  <c r="F1269" i="7"/>
  <c r="H1269" i="7" s="1"/>
  <c r="M1268" i="7"/>
  <c r="N1268" i="7" s="1"/>
  <c r="J1268" i="7"/>
  <c r="K1268" i="7" s="1"/>
  <c r="F1268" i="7"/>
  <c r="H1268" i="7" s="1"/>
  <c r="M1267" i="7"/>
  <c r="N1267" i="7" s="1"/>
  <c r="J1267" i="7"/>
  <c r="K1267" i="7" s="1"/>
  <c r="F1267" i="7"/>
  <c r="H1267" i="7" s="1"/>
  <c r="M1266" i="7"/>
  <c r="N1266" i="7" s="1"/>
  <c r="J1266" i="7"/>
  <c r="K1266" i="7" s="1"/>
  <c r="F1266" i="7"/>
  <c r="H1266" i="7" s="1"/>
  <c r="M1265" i="7"/>
  <c r="N1265" i="7" s="1"/>
  <c r="J1265" i="7"/>
  <c r="K1265" i="7" s="1"/>
  <c r="F1265" i="7"/>
  <c r="H1265" i="7" s="1"/>
  <c r="M1264" i="7"/>
  <c r="N1264" i="7" s="1"/>
  <c r="J1264" i="7"/>
  <c r="K1264" i="7" s="1"/>
  <c r="F1264" i="7"/>
  <c r="H1264" i="7" s="1"/>
  <c r="M1263" i="7"/>
  <c r="N1263" i="7" s="1"/>
  <c r="J1263" i="7"/>
  <c r="K1263" i="7" s="1"/>
  <c r="F1263" i="7"/>
  <c r="H1263" i="7" s="1"/>
  <c r="M1262" i="7"/>
  <c r="N1262" i="7" s="1"/>
  <c r="J1262" i="7"/>
  <c r="K1262" i="7" s="1"/>
  <c r="F1262" i="7"/>
  <c r="H1262" i="7" s="1"/>
  <c r="M1261" i="7"/>
  <c r="N1261" i="7" s="1"/>
  <c r="J1261" i="7"/>
  <c r="K1261" i="7" s="1"/>
  <c r="F1261" i="7"/>
  <c r="H1261" i="7" s="1"/>
  <c r="M1260" i="7"/>
  <c r="N1260" i="7" s="1"/>
  <c r="K1260" i="7"/>
  <c r="J1260" i="7"/>
  <c r="F1260" i="7"/>
  <c r="H1260" i="7" s="1"/>
  <c r="N1259" i="7"/>
  <c r="M1259" i="7"/>
  <c r="J1259" i="7"/>
  <c r="K1259" i="7" s="1"/>
  <c r="F1259" i="7"/>
  <c r="H1259" i="7" s="1"/>
  <c r="M1258" i="7"/>
  <c r="N1258" i="7" s="1"/>
  <c r="K1258" i="7"/>
  <c r="J1258" i="7"/>
  <c r="F1258" i="7"/>
  <c r="H1258" i="7" s="1"/>
  <c r="M1257" i="7"/>
  <c r="N1257" i="7" s="1"/>
  <c r="J1257" i="7"/>
  <c r="K1257" i="7" s="1"/>
  <c r="F1257" i="7"/>
  <c r="H1257" i="7" s="1"/>
  <c r="M646" i="7"/>
  <c r="N646" i="7" s="1"/>
  <c r="J646" i="7"/>
  <c r="K646" i="7" s="1"/>
  <c r="F646" i="7"/>
  <c r="H646" i="7" s="1"/>
  <c r="M645" i="7"/>
  <c r="N645" i="7" s="1"/>
  <c r="J645" i="7"/>
  <c r="K645" i="7" s="1"/>
  <c r="F645" i="7"/>
  <c r="H645" i="7" s="1"/>
  <c r="M644" i="7"/>
  <c r="N644" i="7" s="1"/>
  <c r="J644" i="7"/>
  <c r="K644" i="7" s="1"/>
  <c r="F644" i="7"/>
  <c r="H644" i="7" s="1"/>
  <c r="M643" i="7"/>
  <c r="N643" i="7" s="1"/>
  <c r="J643" i="7"/>
  <c r="K643" i="7" s="1"/>
  <c r="F643" i="7"/>
  <c r="H643" i="7" s="1"/>
  <c r="M642" i="7"/>
  <c r="N642" i="7" s="1"/>
  <c r="J642" i="7"/>
  <c r="K642" i="7" s="1"/>
  <c r="F642" i="7"/>
  <c r="H642" i="7" s="1"/>
  <c r="M641" i="7"/>
  <c r="N641" i="7" s="1"/>
  <c r="J641" i="7"/>
  <c r="K641" i="7" s="1"/>
  <c r="F641" i="7"/>
  <c r="H641" i="7" s="1"/>
  <c r="M640" i="7"/>
  <c r="N640" i="7" s="1"/>
  <c r="J640" i="7"/>
  <c r="K640" i="7" s="1"/>
  <c r="F640" i="7"/>
  <c r="H640" i="7" s="1"/>
  <c r="N639" i="7"/>
  <c r="M639" i="7"/>
  <c r="J639" i="7"/>
  <c r="K639" i="7" s="1"/>
  <c r="F639" i="7"/>
  <c r="H639" i="7" s="1"/>
  <c r="M638" i="7"/>
  <c r="N638" i="7" s="1"/>
  <c r="J638" i="7"/>
  <c r="K638" i="7" s="1"/>
  <c r="F638" i="7"/>
  <c r="H638" i="7" s="1"/>
  <c r="M637" i="7"/>
  <c r="N637" i="7" s="1"/>
  <c r="J637" i="7"/>
  <c r="K637" i="7" s="1"/>
  <c r="F637" i="7"/>
  <c r="H637" i="7" s="1"/>
  <c r="M636" i="7"/>
  <c r="N636" i="7" s="1"/>
  <c r="J636" i="7"/>
  <c r="K636" i="7" s="1"/>
  <c r="F636" i="7"/>
  <c r="H636" i="7" s="1"/>
  <c r="M635" i="7"/>
  <c r="N635" i="7" s="1"/>
  <c r="J635" i="7"/>
  <c r="K635" i="7" s="1"/>
  <c r="F635" i="7"/>
  <c r="H635" i="7" s="1"/>
  <c r="M634" i="7"/>
  <c r="N634" i="7" s="1"/>
  <c r="J634" i="7"/>
  <c r="K634" i="7" s="1"/>
  <c r="F634" i="7"/>
  <c r="H634" i="7" s="1"/>
  <c r="M633" i="7"/>
  <c r="N633" i="7" s="1"/>
  <c r="J633" i="7"/>
  <c r="K633" i="7" s="1"/>
  <c r="F633" i="7"/>
  <c r="H633" i="7" s="1"/>
  <c r="M632" i="7"/>
  <c r="N632" i="7" s="1"/>
  <c r="J632" i="7"/>
  <c r="K632" i="7" s="1"/>
  <c r="F632" i="7"/>
  <c r="H632" i="7" s="1"/>
  <c r="M631" i="7"/>
  <c r="N631" i="7" s="1"/>
  <c r="K631" i="7"/>
  <c r="J631" i="7"/>
  <c r="F631" i="7"/>
  <c r="H631" i="7" s="1"/>
  <c r="M630" i="7"/>
  <c r="N630" i="7" s="1"/>
  <c r="J630" i="7"/>
  <c r="K630" i="7" s="1"/>
  <c r="F630" i="7"/>
  <c r="H630" i="7" s="1"/>
  <c r="M629" i="7"/>
  <c r="N629" i="7" s="1"/>
  <c r="J629" i="7"/>
  <c r="K629" i="7" s="1"/>
  <c r="F629" i="7"/>
  <c r="H629" i="7" s="1"/>
  <c r="M628" i="7"/>
  <c r="N628" i="7" s="1"/>
  <c r="J628" i="7"/>
  <c r="K628" i="7" s="1"/>
  <c r="F628" i="7"/>
  <c r="H628" i="7" s="1"/>
  <c r="M627" i="7"/>
  <c r="N627" i="7" s="1"/>
  <c r="J627" i="7"/>
  <c r="K627" i="7" s="1"/>
  <c r="F627" i="7"/>
  <c r="H627" i="7" s="1"/>
  <c r="M626" i="7"/>
  <c r="N626" i="7" s="1"/>
  <c r="J626" i="7"/>
  <c r="K626" i="7" s="1"/>
  <c r="F626" i="7"/>
  <c r="H626" i="7" s="1"/>
  <c r="M625" i="7"/>
  <c r="N625" i="7" s="1"/>
  <c r="J625" i="7"/>
  <c r="K625" i="7" s="1"/>
  <c r="F625" i="7"/>
  <c r="H625" i="7" s="1"/>
  <c r="M624" i="7"/>
  <c r="N624" i="7" s="1"/>
  <c r="J624" i="7"/>
  <c r="K624" i="7" s="1"/>
  <c r="F624" i="7"/>
  <c r="H624" i="7" s="1"/>
  <c r="M623" i="7"/>
  <c r="N623" i="7" s="1"/>
  <c r="J623" i="7"/>
  <c r="K623" i="7" s="1"/>
  <c r="F623" i="7"/>
  <c r="H623" i="7" s="1"/>
  <c r="M622" i="7"/>
  <c r="N622" i="7" s="1"/>
  <c r="J622" i="7"/>
  <c r="K622" i="7" s="1"/>
  <c r="F622" i="7"/>
  <c r="H622" i="7" s="1"/>
  <c r="M621" i="7"/>
  <c r="N621" i="7" s="1"/>
  <c r="J621" i="7"/>
  <c r="K621" i="7" s="1"/>
  <c r="F621" i="7"/>
  <c r="H621" i="7" s="1"/>
  <c r="M620" i="7"/>
  <c r="N620" i="7" s="1"/>
  <c r="J620" i="7"/>
  <c r="K620" i="7" s="1"/>
  <c r="F620" i="7"/>
  <c r="H620" i="7" s="1"/>
  <c r="M619" i="7"/>
  <c r="N619" i="7" s="1"/>
  <c r="J619" i="7"/>
  <c r="K619" i="7" s="1"/>
  <c r="F619" i="7"/>
  <c r="H619" i="7" s="1"/>
  <c r="M618" i="7"/>
  <c r="N618" i="7" s="1"/>
  <c r="K618" i="7"/>
  <c r="J618" i="7"/>
  <c r="F618" i="7"/>
  <c r="H618" i="7" s="1"/>
  <c r="M617" i="7"/>
  <c r="N617" i="7" s="1"/>
  <c r="J617" i="7"/>
  <c r="K617" i="7" s="1"/>
  <c r="F617" i="7"/>
  <c r="H617" i="7" s="1"/>
  <c r="M616" i="7"/>
  <c r="N616" i="7" s="1"/>
  <c r="J616" i="7"/>
  <c r="K616" i="7" s="1"/>
  <c r="F616" i="7"/>
  <c r="H616" i="7" s="1"/>
  <c r="M615" i="7"/>
  <c r="N615" i="7" s="1"/>
  <c r="J615" i="7"/>
  <c r="K615" i="7" s="1"/>
  <c r="F615" i="7"/>
  <c r="H615" i="7" s="1"/>
  <c r="M614" i="7"/>
  <c r="N614" i="7" s="1"/>
  <c r="K614" i="7"/>
  <c r="J614" i="7"/>
  <c r="F614" i="7"/>
  <c r="H614" i="7" s="1"/>
  <c r="M613" i="7"/>
  <c r="N613" i="7" s="1"/>
  <c r="J613" i="7"/>
  <c r="K613" i="7" s="1"/>
  <c r="F613" i="7"/>
  <c r="H613" i="7" s="1"/>
  <c r="M612" i="7"/>
  <c r="N612" i="7" s="1"/>
  <c r="J612" i="7"/>
  <c r="K612" i="7" s="1"/>
  <c r="F612" i="7"/>
  <c r="H612" i="7" s="1"/>
  <c r="M611" i="7"/>
  <c r="N611" i="7" s="1"/>
  <c r="J611" i="7"/>
  <c r="K611" i="7" s="1"/>
  <c r="F611" i="7"/>
  <c r="H611" i="7" s="1"/>
  <c r="M610" i="7"/>
  <c r="N610" i="7" s="1"/>
  <c r="J610" i="7"/>
  <c r="K610" i="7" s="1"/>
  <c r="H610" i="7"/>
  <c r="F610" i="7"/>
  <c r="M609" i="7"/>
  <c r="N609" i="7" s="1"/>
  <c r="J609" i="7"/>
  <c r="K609" i="7" s="1"/>
  <c r="F609" i="7"/>
  <c r="H609" i="7" s="1"/>
  <c r="M608" i="7"/>
  <c r="N608" i="7" s="1"/>
  <c r="J608" i="7"/>
  <c r="K608" i="7" s="1"/>
  <c r="F608" i="7"/>
  <c r="H608" i="7" s="1"/>
  <c r="M607" i="7"/>
  <c r="N607" i="7" s="1"/>
  <c r="J607" i="7"/>
  <c r="K607" i="7" s="1"/>
  <c r="F607" i="7"/>
  <c r="H607" i="7" s="1"/>
  <c r="M606" i="7"/>
  <c r="N606" i="7" s="1"/>
  <c r="J606" i="7"/>
  <c r="K606" i="7" s="1"/>
  <c r="F606" i="7"/>
  <c r="H606" i="7" s="1"/>
  <c r="M605" i="7"/>
  <c r="N605" i="7" s="1"/>
  <c r="J605" i="7"/>
  <c r="K605" i="7" s="1"/>
  <c r="F605" i="7"/>
  <c r="H605" i="7" s="1"/>
  <c r="M604" i="7"/>
  <c r="N604" i="7" s="1"/>
  <c r="J604" i="7"/>
  <c r="K604" i="7" s="1"/>
  <c r="F604" i="7"/>
  <c r="H604" i="7" s="1"/>
  <c r="M603" i="7"/>
  <c r="N603" i="7" s="1"/>
  <c r="J603" i="7"/>
  <c r="K603" i="7" s="1"/>
  <c r="F603" i="7"/>
  <c r="H603" i="7" s="1"/>
  <c r="M602" i="7"/>
  <c r="N602" i="7" s="1"/>
  <c r="J602" i="7"/>
  <c r="K602" i="7" s="1"/>
  <c r="F602" i="7"/>
  <c r="H602" i="7" s="1"/>
  <c r="M601" i="7"/>
  <c r="N601" i="7" s="1"/>
  <c r="J601" i="7"/>
  <c r="K601" i="7" s="1"/>
  <c r="F601" i="7"/>
  <c r="H601" i="7" s="1"/>
  <c r="M600" i="7"/>
  <c r="N600" i="7" s="1"/>
  <c r="J600" i="7"/>
  <c r="K600" i="7" s="1"/>
  <c r="F600" i="7"/>
  <c r="H600" i="7" s="1"/>
  <c r="M599" i="7"/>
  <c r="N599" i="7" s="1"/>
  <c r="J599" i="7"/>
  <c r="K599" i="7" s="1"/>
  <c r="F599" i="7"/>
  <c r="H599" i="7" s="1"/>
  <c r="M598" i="7"/>
  <c r="N598" i="7" s="1"/>
  <c r="J598" i="7"/>
  <c r="K598" i="7" s="1"/>
  <c r="F598" i="7"/>
  <c r="H598" i="7" s="1"/>
  <c r="M597" i="7"/>
  <c r="N597" i="7" s="1"/>
  <c r="J597" i="7"/>
  <c r="K597" i="7" s="1"/>
  <c r="F597" i="7"/>
  <c r="H597" i="7" s="1"/>
  <c r="M596" i="7"/>
  <c r="N596" i="7" s="1"/>
  <c r="J596" i="7"/>
  <c r="K596" i="7" s="1"/>
  <c r="F596" i="7"/>
  <c r="H596" i="7" s="1"/>
  <c r="M595" i="7"/>
  <c r="N595" i="7" s="1"/>
  <c r="J595" i="7"/>
  <c r="K595" i="7" s="1"/>
  <c r="F595" i="7"/>
  <c r="H595" i="7" s="1"/>
  <c r="M594" i="7"/>
  <c r="N594" i="7" s="1"/>
  <c r="J594" i="7"/>
  <c r="K594" i="7" s="1"/>
  <c r="F594" i="7"/>
  <c r="H594" i="7" s="1"/>
  <c r="M593" i="7"/>
  <c r="N593" i="7" s="1"/>
  <c r="J593" i="7"/>
  <c r="K593" i="7" s="1"/>
  <c r="F593" i="7"/>
  <c r="H593" i="7" s="1"/>
  <c r="M592" i="7"/>
  <c r="N592" i="7" s="1"/>
  <c r="J592" i="7"/>
  <c r="K592" i="7" s="1"/>
  <c r="F592" i="7"/>
  <c r="H592" i="7" s="1"/>
  <c r="M591" i="7"/>
  <c r="N591" i="7" s="1"/>
  <c r="J591" i="7"/>
  <c r="K591" i="7" s="1"/>
  <c r="F591" i="7"/>
  <c r="H591" i="7" s="1"/>
  <c r="M590" i="7"/>
  <c r="N590" i="7" s="1"/>
  <c r="J590" i="7"/>
  <c r="K590" i="7" s="1"/>
  <c r="F590" i="7"/>
  <c r="H590" i="7" s="1"/>
  <c r="M589" i="7"/>
  <c r="N589" i="7" s="1"/>
  <c r="J589" i="7"/>
  <c r="K589" i="7" s="1"/>
  <c r="F589" i="7"/>
  <c r="H589" i="7" s="1"/>
  <c r="M588" i="7"/>
  <c r="N588" i="7" s="1"/>
  <c r="J588" i="7"/>
  <c r="K588" i="7" s="1"/>
  <c r="F588" i="7"/>
  <c r="H588" i="7" s="1"/>
  <c r="M587" i="7"/>
  <c r="N587" i="7" s="1"/>
  <c r="J587" i="7"/>
  <c r="K587" i="7" s="1"/>
  <c r="F587" i="7"/>
  <c r="H587" i="7" s="1"/>
  <c r="M586" i="7"/>
  <c r="N586" i="7" s="1"/>
  <c r="J586" i="7"/>
  <c r="K586" i="7" s="1"/>
  <c r="F586" i="7"/>
  <c r="H586" i="7" s="1"/>
  <c r="M585" i="7"/>
  <c r="N585" i="7" s="1"/>
  <c r="J585" i="7"/>
  <c r="K585" i="7" s="1"/>
  <c r="F585" i="7"/>
  <c r="H585" i="7" s="1"/>
  <c r="M584" i="7"/>
  <c r="N584" i="7" s="1"/>
  <c r="J584" i="7"/>
  <c r="K584" i="7" s="1"/>
  <c r="F584" i="7"/>
  <c r="H584" i="7" s="1"/>
  <c r="M583" i="7"/>
  <c r="N583" i="7" s="1"/>
  <c r="J583" i="7"/>
  <c r="K583" i="7" s="1"/>
  <c r="F583" i="7"/>
  <c r="H583" i="7" s="1"/>
  <c r="M582" i="7"/>
  <c r="N582" i="7" s="1"/>
  <c r="J582" i="7"/>
  <c r="K582" i="7" s="1"/>
  <c r="F582" i="7"/>
  <c r="H582" i="7" s="1"/>
  <c r="M581" i="7"/>
  <c r="N581" i="7" s="1"/>
  <c r="J581" i="7"/>
  <c r="K581" i="7" s="1"/>
  <c r="F581" i="7"/>
  <c r="H581" i="7" s="1"/>
  <c r="M580" i="7"/>
  <c r="N580" i="7" s="1"/>
  <c r="J580" i="7"/>
  <c r="K580" i="7" s="1"/>
  <c r="F580" i="7"/>
  <c r="H580" i="7" s="1"/>
  <c r="M579" i="7"/>
  <c r="N579" i="7" s="1"/>
  <c r="J579" i="7"/>
  <c r="K579" i="7" s="1"/>
  <c r="F579" i="7"/>
  <c r="H579" i="7" s="1"/>
  <c r="M578" i="7"/>
  <c r="N578" i="7" s="1"/>
  <c r="J578" i="7"/>
  <c r="K578" i="7" s="1"/>
  <c r="F578" i="7"/>
  <c r="H578" i="7" s="1"/>
  <c r="M577" i="7"/>
  <c r="N577" i="7" s="1"/>
  <c r="J577" i="7"/>
  <c r="K577" i="7" s="1"/>
  <c r="F577" i="7"/>
  <c r="H577" i="7" s="1"/>
  <c r="M576" i="7"/>
  <c r="N576" i="7" s="1"/>
  <c r="J576" i="7"/>
  <c r="K576" i="7" s="1"/>
  <c r="F576" i="7"/>
  <c r="H576" i="7" s="1"/>
  <c r="M575" i="7"/>
  <c r="N575" i="7" s="1"/>
  <c r="J575" i="7"/>
  <c r="K575" i="7" s="1"/>
  <c r="F575" i="7"/>
  <c r="H575" i="7" s="1"/>
  <c r="M574" i="7"/>
  <c r="N574" i="7" s="1"/>
  <c r="J574" i="7"/>
  <c r="K574" i="7" s="1"/>
  <c r="F574" i="7"/>
  <c r="H574" i="7" s="1"/>
  <c r="M573" i="7"/>
  <c r="N573" i="7" s="1"/>
  <c r="J573" i="7"/>
  <c r="K573" i="7" s="1"/>
  <c r="F573" i="7"/>
  <c r="H573" i="7" s="1"/>
  <c r="M572" i="7"/>
  <c r="N572" i="7" s="1"/>
  <c r="J572" i="7"/>
  <c r="K572" i="7" s="1"/>
  <c r="F572" i="7"/>
  <c r="H572" i="7" s="1"/>
  <c r="M571" i="7"/>
  <c r="N571" i="7" s="1"/>
  <c r="J571" i="7"/>
  <c r="K571" i="7" s="1"/>
  <c r="F571" i="7"/>
  <c r="H571" i="7" s="1"/>
  <c r="M570" i="7"/>
  <c r="N570" i="7" s="1"/>
  <c r="J570" i="7"/>
  <c r="K570" i="7" s="1"/>
  <c r="F570" i="7"/>
  <c r="H570" i="7" s="1"/>
  <c r="M569" i="7"/>
  <c r="N569" i="7" s="1"/>
  <c r="J569" i="7"/>
  <c r="K569" i="7" s="1"/>
  <c r="F569" i="7"/>
  <c r="H569" i="7" s="1"/>
  <c r="M568" i="7"/>
  <c r="N568" i="7" s="1"/>
  <c r="J568" i="7"/>
  <c r="K568" i="7" s="1"/>
  <c r="F568" i="7"/>
  <c r="H568" i="7" s="1"/>
  <c r="M567" i="7"/>
  <c r="N567" i="7" s="1"/>
  <c r="J567" i="7"/>
  <c r="K567" i="7" s="1"/>
  <c r="F567" i="7"/>
  <c r="H567" i="7" s="1"/>
  <c r="M566" i="7"/>
  <c r="N566" i="7" s="1"/>
  <c r="J566" i="7"/>
  <c r="K566" i="7" s="1"/>
  <c r="F566" i="7"/>
  <c r="H566" i="7" s="1"/>
  <c r="M565" i="7"/>
  <c r="N565" i="7" s="1"/>
  <c r="J565" i="7"/>
  <c r="K565" i="7" s="1"/>
  <c r="F565" i="7"/>
  <c r="H565" i="7" s="1"/>
  <c r="M564" i="7"/>
  <c r="N564" i="7" s="1"/>
  <c r="J564" i="7"/>
  <c r="K564" i="7" s="1"/>
  <c r="F564" i="7"/>
  <c r="H564" i="7" s="1"/>
  <c r="M563" i="7"/>
  <c r="N563" i="7" s="1"/>
  <c r="J563" i="7"/>
  <c r="K563" i="7" s="1"/>
  <c r="F563" i="7"/>
  <c r="H563" i="7" s="1"/>
  <c r="M562" i="7"/>
  <c r="N562" i="7" s="1"/>
  <c r="J562" i="7"/>
  <c r="K562" i="7" s="1"/>
  <c r="F562" i="7"/>
  <c r="H562" i="7" s="1"/>
  <c r="M561" i="7"/>
  <c r="N561" i="7" s="1"/>
  <c r="J561" i="7"/>
  <c r="K561" i="7" s="1"/>
  <c r="F561" i="7"/>
  <c r="H561" i="7" s="1"/>
  <c r="M560" i="7"/>
  <c r="N560" i="7" s="1"/>
  <c r="J560" i="7"/>
  <c r="K560" i="7" s="1"/>
  <c r="F560" i="7"/>
  <c r="H560" i="7" s="1"/>
  <c r="M559" i="7"/>
  <c r="N559" i="7" s="1"/>
  <c r="J559" i="7"/>
  <c r="K559" i="7" s="1"/>
  <c r="F559" i="7"/>
  <c r="H559" i="7" s="1"/>
  <c r="M558" i="7"/>
  <c r="N558" i="7" s="1"/>
  <c r="J558" i="7"/>
  <c r="K558" i="7" s="1"/>
  <c r="F558" i="7"/>
  <c r="H558" i="7" s="1"/>
  <c r="M557" i="7"/>
  <c r="N557" i="7" s="1"/>
  <c r="J557" i="7"/>
  <c r="K557" i="7" s="1"/>
  <c r="F557" i="7"/>
  <c r="H557" i="7" s="1"/>
  <c r="M556" i="7"/>
  <c r="N556" i="7" s="1"/>
  <c r="J556" i="7"/>
  <c r="K556" i="7" s="1"/>
  <c r="F556" i="7"/>
  <c r="H556" i="7" s="1"/>
  <c r="M555" i="7"/>
  <c r="N555" i="7" s="1"/>
  <c r="J555" i="7"/>
  <c r="K555" i="7" s="1"/>
  <c r="F555" i="7"/>
  <c r="H555" i="7" s="1"/>
  <c r="M554" i="7"/>
  <c r="N554" i="7" s="1"/>
  <c r="J554" i="7"/>
  <c r="K554" i="7" s="1"/>
  <c r="F554" i="7"/>
  <c r="H554" i="7" s="1"/>
  <c r="M553" i="7"/>
  <c r="N553" i="7" s="1"/>
  <c r="J553" i="7"/>
  <c r="K553" i="7" s="1"/>
  <c r="F553" i="7"/>
  <c r="H553" i="7" s="1"/>
  <c r="M552" i="7"/>
  <c r="N552" i="7" s="1"/>
  <c r="J552" i="7"/>
  <c r="K552" i="7" s="1"/>
  <c r="F552" i="7"/>
  <c r="H552" i="7" s="1"/>
  <c r="M551" i="7"/>
  <c r="N551" i="7" s="1"/>
  <c r="J551" i="7"/>
  <c r="K551" i="7" s="1"/>
  <c r="F551" i="7"/>
  <c r="H551" i="7" s="1"/>
  <c r="M550" i="7"/>
  <c r="N550" i="7" s="1"/>
  <c r="J550" i="7"/>
  <c r="K550" i="7" s="1"/>
  <c r="F550" i="7"/>
  <c r="H550" i="7" s="1"/>
  <c r="M549" i="7"/>
  <c r="N549" i="7" s="1"/>
  <c r="J549" i="7"/>
  <c r="K549" i="7" s="1"/>
  <c r="F549" i="7"/>
  <c r="H549" i="7" s="1"/>
  <c r="M548" i="7"/>
  <c r="N548" i="7" s="1"/>
  <c r="J548" i="7"/>
  <c r="K548" i="7" s="1"/>
  <c r="F548" i="7"/>
  <c r="H548" i="7" s="1"/>
  <c r="M547" i="7"/>
  <c r="N547" i="7" s="1"/>
  <c r="J547" i="7"/>
  <c r="K547" i="7" s="1"/>
  <c r="F547" i="7"/>
  <c r="H547" i="7" s="1"/>
  <c r="M546" i="7"/>
  <c r="N546" i="7" s="1"/>
  <c r="J546" i="7"/>
  <c r="K546" i="7" s="1"/>
  <c r="F546" i="7"/>
  <c r="H546" i="7" s="1"/>
  <c r="M545" i="7"/>
  <c r="N545" i="7" s="1"/>
  <c r="J545" i="7"/>
  <c r="K545" i="7" s="1"/>
  <c r="F545" i="7"/>
  <c r="H545" i="7" s="1"/>
  <c r="M544" i="7"/>
  <c r="N544" i="7" s="1"/>
  <c r="J544" i="7"/>
  <c r="K544" i="7" s="1"/>
  <c r="F544" i="7"/>
  <c r="H544" i="7" s="1"/>
  <c r="M543" i="7"/>
  <c r="N543" i="7" s="1"/>
  <c r="J543" i="7"/>
  <c r="K543" i="7" s="1"/>
  <c r="F543" i="7"/>
  <c r="H543" i="7" s="1"/>
  <c r="M542" i="7"/>
  <c r="N542" i="7" s="1"/>
  <c r="J542" i="7"/>
  <c r="K542" i="7" s="1"/>
  <c r="F542" i="7"/>
  <c r="H542" i="7" s="1"/>
  <c r="M541" i="7"/>
  <c r="N541" i="7" s="1"/>
  <c r="J541" i="7"/>
  <c r="K541" i="7" s="1"/>
  <c r="F541" i="7"/>
  <c r="H541" i="7" s="1"/>
  <c r="M540" i="7"/>
  <c r="N540" i="7" s="1"/>
  <c r="J540" i="7"/>
  <c r="K540" i="7" s="1"/>
  <c r="F540" i="7"/>
  <c r="H540" i="7" s="1"/>
  <c r="N539" i="7"/>
  <c r="M539" i="7"/>
  <c r="J539" i="7"/>
  <c r="K539" i="7" s="1"/>
  <c r="F539" i="7"/>
  <c r="H539" i="7" s="1"/>
  <c r="M538" i="7"/>
  <c r="N538" i="7" s="1"/>
  <c r="J538" i="7"/>
  <c r="K538" i="7" s="1"/>
  <c r="F538" i="7"/>
  <c r="H538" i="7" s="1"/>
  <c r="M537" i="7"/>
  <c r="N537" i="7" s="1"/>
  <c r="J537" i="7"/>
  <c r="K537" i="7" s="1"/>
  <c r="F537" i="7"/>
  <c r="H537" i="7" s="1"/>
  <c r="N536" i="7"/>
  <c r="M536" i="7"/>
  <c r="J536" i="7"/>
  <c r="K536" i="7" s="1"/>
  <c r="F536" i="7"/>
  <c r="H536" i="7" s="1"/>
  <c r="M535" i="7"/>
  <c r="N535" i="7" s="1"/>
  <c r="J535" i="7"/>
  <c r="K535" i="7" s="1"/>
  <c r="F535" i="7"/>
  <c r="H535" i="7" s="1"/>
  <c r="M534" i="7"/>
  <c r="N534" i="7" s="1"/>
  <c r="K534" i="7"/>
  <c r="J534" i="7"/>
  <c r="F534" i="7"/>
  <c r="H534" i="7" s="1"/>
  <c r="M533" i="7"/>
  <c r="N533" i="7" s="1"/>
  <c r="J533" i="7"/>
  <c r="K533" i="7" s="1"/>
  <c r="F533" i="7"/>
  <c r="H533" i="7" s="1"/>
  <c r="M532" i="7"/>
  <c r="N532" i="7" s="1"/>
  <c r="J532" i="7"/>
  <c r="K532" i="7" s="1"/>
  <c r="F532" i="7"/>
  <c r="H532" i="7" s="1"/>
  <c r="M531" i="7"/>
  <c r="N531" i="7" s="1"/>
  <c r="J531" i="7"/>
  <c r="K531" i="7" s="1"/>
  <c r="F531" i="7"/>
  <c r="H531" i="7" s="1"/>
  <c r="M530" i="7"/>
  <c r="N530" i="7" s="1"/>
  <c r="J530" i="7"/>
  <c r="K530" i="7" s="1"/>
  <c r="F530" i="7"/>
  <c r="H530" i="7" s="1"/>
  <c r="M529" i="7"/>
  <c r="N529" i="7" s="1"/>
  <c r="J529" i="7"/>
  <c r="K529" i="7" s="1"/>
  <c r="F529" i="7"/>
  <c r="H529" i="7" s="1"/>
  <c r="M528" i="7"/>
  <c r="N528" i="7" s="1"/>
  <c r="J528" i="7"/>
  <c r="K528" i="7" s="1"/>
  <c r="F528" i="7"/>
  <c r="H528" i="7" s="1"/>
  <c r="M527" i="7"/>
  <c r="N527" i="7" s="1"/>
  <c r="J527" i="7"/>
  <c r="K527" i="7" s="1"/>
  <c r="F527" i="7"/>
  <c r="H527" i="7" s="1"/>
  <c r="M526" i="7"/>
  <c r="N526" i="7" s="1"/>
  <c r="J526" i="7"/>
  <c r="K526" i="7" s="1"/>
  <c r="F526" i="7"/>
  <c r="H526" i="7" s="1"/>
  <c r="M525" i="7"/>
  <c r="N525" i="7" s="1"/>
  <c r="J525" i="7"/>
  <c r="K525" i="7" s="1"/>
  <c r="F525" i="7"/>
  <c r="H525" i="7" s="1"/>
  <c r="M524" i="7"/>
  <c r="N524" i="7" s="1"/>
  <c r="J524" i="7"/>
  <c r="K524" i="7" s="1"/>
  <c r="F524" i="7"/>
  <c r="H524" i="7" s="1"/>
  <c r="M523" i="7"/>
  <c r="N523" i="7" s="1"/>
  <c r="J523" i="7"/>
  <c r="K523" i="7" s="1"/>
  <c r="F523" i="7"/>
  <c r="H523" i="7" s="1"/>
  <c r="M522" i="7"/>
  <c r="N522" i="7" s="1"/>
  <c r="J522" i="7"/>
  <c r="K522" i="7" s="1"/>
  <c r="F522" i="7"/>
  <c r="H522" i="7" s="1"/>
  <c r="M521" i="7"/>
  <c r="N521" i="7" s="1"/>
  <c r="J521" i="7"/>
  <c r="K521" i="7" s="1"/>
  <c r="F521" i="7"/>
  <c r="H521" i="7" s="1"/>
  <c r="M520" i="7"/>
  <c r="N520" i="7" s="1"/>
  <c r="J520" i="7"/>
  <c r="K520" i="7" s="1"/>
  <c r="F520" i="7"/>
  <c r="H520" i="7" s="1"/>
  <c r="M519" i="7"/>
  <c r="N519" i="7" s="1"/>
  <c r="J519" i="7"/>
  <c r="K519" i="7" s="1"/>
  <c r="F519" i="7"/>
  <c r="H519" i="7" s="1"/>
  <c r="M518" i="7"/>
  <c r="N518" i="7" s="1"/>
  <c r="J518" i="7"/>
  <c r="K518" i="7" s="1"/>
  <c r="F518" i="7"/>
  <c r="H518" i="7" s="1"/>
  <c r="M517" i="7"/>
  <c r="N517" i="7" s="1"/>
  <c r="J517" i="7"/>
  <c r="K517" i="7" s="1"/>
  <c r="F517" i="7"/>
  <c r="H517" i="7" s="1"/>
  <c r="M516" i="7"/>
  <c r="N516" i="7" s="1"/>
  <c r="J516" i="7"/>
  <c r="K516" i="7" s="1"/>
  <c r="F516" i="7"/>
  <c r="H516" i="7" s="1"/>
  <c r="M515" i="7"/>
  <c r="N515" i="7" s="1"/>
  <c r="K515" i="7"/>
  <c r="J515" i="7"/>
  <c r="F515" i="7"/>
  <c r="H515" i="7" s="1"/>
  <c r="M514" i="7"/>
  <c r="N514" i="7" s="1"/>
  <c r="J514" i="7"/>
  <c r="K514" i="7" s="1"/>
  <c r="F514" i="7"/>
  <c r="H514" i="7" s="1"/>
  <c r="M513" i="7"/>
  <c r="N513" i="7" s="1"/>
  <c r="J513" i="7"/>
  <c r="K513" i="7" s="1"/>
  <c r="F513" i="7"/>
  <c r="H513" i="7" s="1"/>
  <c r="M512" i="7"/>
  <c r="N512" i="7" s="1"/>
  <c r="J512" i="7"/>
  <c r="K512" i="7" s="1"/>
  <c r="F512" i="7"/>
  <c r="H512" i="7" s="1"/>
  <c r="M511" i="7"/>
  <c r="N511" i="7" s="1"/>
  <c r="J511" i="7"/>
  <c r="K511" i="7" s="1"/>
  <c r="F511" i="7"/>
  <c r="H511" i="7" s="1"/>
  <c r="M510" i="7"/>
  <c r="N510" i="7" s="1"/>
  <c r="J510" i="7"/>
  <c r="K510" i="7" s="1"/>
  <c r="F510" i="7"/>
  <c r="H510" i="7" s="1"/>
  <c r="M509" i="7"/>
  <c r="N509" i="7" s="1"/>
  <c r="J509" i="7"/>
  <c r="K509" i="7" s="1"/>
  <c r="F509" i="7"/>
  <c r="H509" i="7" s="1"/>
  <c r="M508" i="7"/>
  <c r="N508" i="7" s="1"/>
  <c r="J508" i="7"/>
  <c r="K508" i="7" s="1"/>
  <c r="F508" i="7"/>
  <c r="H508" i="7" s="1"/>
  <c r="M507" i="7"/>
  <c r="N507" i="7" s="1"/>
  <c r="J507" i="7"/>
  <c r="K507" i="7" s="1"/>
  <c r="H507" i="7"/>
  <c r="F507" i="7"/>
  <c r="M506" i="7"/>
  <c r="N506" i="7" s="1"/>
  <c r="J506" i="7"/>
  <c r="K506" i="7" s="1"/>
  <c r="F506" i="7"/>
  <c r="H506" i="7" s="1"/>
  <c r="M505" i="7"/>
  <c r="N505" i="7" s="1"/>
  <c r="J505" i="7"/>
  <c r="K505" i="7" s="1"/>
  <c r="F505" i="7"/>
  <c r="H505" i="7" s="1"/>
  <c r="M504" i="7"/>
  <c r="N504" i="7" s="1"/>
  <c r="J504" i="7"/>
  <c r="K504" i="7" s="1"/>
  <c r="F504" i="7"/>
  <c r="H504" i="7" s="1"/>
  <c r="M503" i="7"/>
  <c r="N503" i="7" s="1"/>
  <c r="J503" i="7"/>
  <c r="K503" i="7" s="1"/>
  <c r="F503" i="7"/>
  <c r="H503" i="7" s="1"/>
  <c r="M502" i="7"/>
  <c r="N502" i="7" s="1"/>
  <c r="J502" i="7"/>
  <c r="K502" i="7" s="1"/>
  <c r="F502" i="7"/>
  <c r="H502" i="7" s="1"/>
  <c r="M501" i="7"/>
  <c r="N501" i="7" s="1"/>
  <c r="J501" i="7"/>
  <c r="K501" i="7" s="1"/>
  <c r="F501" i="7"/>
  <c r="H501" i="7" s="1"/>
  <c r="M500" i="7"/>
  <c r="N500" i="7" s="1"/>
  <c r="J500" i="7"/>
  <c r="K500" i="7" s="1"/>
  <c r="F500" i="7"/>
  <c r="H500" i="7" s="1"/>
  <c r="M499" i="7"/>
  <c r="N499" i="7" s="1"/>
  <c r="J499" i="7"/>
  <c r="K499" i="7" s="1"/>
  <c r="F499" i="7"/>
  <c r="H499" i="7" s="1"/>
  <c r="M498" i="7"/>
  <c r="N498" i="7" s="1"/>
  <c r="J498" i="7"/>
  <c r="K498" i="7" s="1"/>
  <c r="F498" i="7"/>
  <c r="H498" i="7" s="1"/>
  <c r="N497" i="7"/>
  <c r="M497" i="7"/>
  <c r="J497" i="7"/>
  <c r="K497" i="7" s="1"/>
  <c r="F497" i="7"/>
  <c r="H497" i="7" s="1"/>
  <c r="M496" i="7"/>
  <c r="N496" i="7" s="1"/>
  <c r="J496" i="7"/>
  <c r="K496" i="7" s="1"/>
  <c r="F496" i="7"/>
  <c r="H496" i="7" s="1"/>
  <c r="M495" i="7"/>
  <c r="N495" i="7" s="1"/>
  <c r="J495" i="7"/>
  <c r="K495" i="7" s="1"/>
  <c r="F495" i="7"/>
  <c r="H495" i="7" s="1"/>
  <c r="M494" i="7"/>
  <c r="N494" i="7" s="1"/>
  <c r="J494" i="7"/>
  <c r="K494" i="7" s="1"/>
  <c r="F494" i="7"/>
  <c r="H494" i="7" s="1"/>
  <c r="M493" i="7"/>
  <c r="N493" i="7" s="1"/>
  <c r="J493" i="7"/>
  <c r="K493" i="7" s="1"/>
  <c r="F493" i="7"/>
  <c r="H493" i="7" s="1"/>
  <c r="M492" i="7"/>
  <c r="N492" i="7" s="1"/>
  <c r="J492" i="7"/>
  <c r="K492" i="7" s="1"/>
  <c r="F492" i="7"/>
  <c r="H492" i="7" s="1"/>
  <c r="M491" i="7"/>
  <c r="N491" i="7" s="1"/>
  <c r="J491" i="7"/>
  <c r="K491" i="7" s="1"/>
  <c r="H491" i="7"/>
  <c r="F491" i="7"/>
  <c r="M490" i="7"/>
  <c r="N490" i="7" s="1"/>
  <c r="J490" i="7"/>
  <c r="K490" i="7" s="1"/>
  <c r="F490" i="7"/>
  <c r="H490" i="7" s="1"/>
  <c r="M489" i="7"/>
  <c r="N489" i="7" s="1"/>
  <c r="J489" i="7"/>
  <c r="K489" i="7" s="1"/>
  <c r="F489" i="7"/>
  <c r="H489" i="7" s="1"/>
  <c r="M488" i="7"/>
  <c r="N488" i="7" s="1"/>
  <c r="J488" i="7"/>
  <c r="K488" i="7" s="1"/>
  <c r="F488" i="7"/>
  <c r="H488" i="7" s="1"/>
  <c r="M487" i="7"/>
  <c r="N487" i="7" s="1"/>
  <c r="J487" i="7"/>
  <c r="K487" i="7" s="1"/>
  <c r="H487" i="7"/>
  <c r="F487" i="7"/>
  <c r="M486" i="7"/>
  <c r="N486" i="7" s="1"/>
  <c r="J486" i="7"/>
  <c r="K486" i="7" s="1"/>
  <c r="F486" i="7"/>
  <c r="H486" i="7" s="1"/>
  <c r="N485" i="7"/>
  <c r="M485" i="7"/>
  <c r="J485" i="7"/>
  <c r="K485" i="7" s="1"/>
  <c r="F485" i="7"/>
  <c r="H485" i="7" s="1"/>
  <c r="M484" i="7"/>
  <c r="N484" i="7" s="1"/>
  <c r="J484" i="7"/>
  <c r="K484" i="7" s="1"/>
  <c r="F484" i="7"/>
  <c r="H484" i="7" s="1"/>
  <c r="M483" i="7"/>
  <c r="N483" i="7" s="1"/>
  <c r="J483" i="7"/>
  <c r="K483" i="7" s="1"/>
  <c r="F483" i="7"/>
  <c r="H483" i="7" s="1"/>
  <c r="M482" i="7"/>
  <c r="N482" i="7" s="1"/>
  <c r="J482" i="7"/>
  <c r="K482" i="7" s="1"/>
  <c r="F482" i="7"/>
  <c r="H482" i="7" s="1"/>
  <c r="M481" i="7"/>
  <c r="N481" i="7" s="1"/>
  <c r="J481" i="7"/>
  <c r="K481" i="7" s="1"/>
  <c r="F481" i="7"/>
  <c r="H481" i="7" s="1"/>
  <c r="M480" i="7"/>
  <c r="N480" i="7" s="1"/>
  <c r="J480" i="7"/>
  <c r="K480" i="7" s="1"/>
  <c r="F480" i="7"/>
  <c r="H480" i="7" s="1"/>
  <c r="M479" i="7"/>
  <c r="N479" i="7" s="1"/>
  <c r="J479" i="7"/>
  <c r="K479" i="7" s="1"/>
  <c r="F479" i="7"/>
  <c r="H479" i="7" s="1"/>
  <c r="M478" i="7"/>
  <c r="N478" i="7" s="1"/>
  <c r="J478" i="7"/>
  <c r="K478" i="7" s="1"/>
  <c r="F478" i="7"/>
  <c r="H478" i="7" s="1"/>
  <c r="M477" i="7"/>
  <c r="N477" i="7" s="1"/>
  <c r="J477" i="7"/>
  <c r="K477" i="7" s="1"/>
  <c r="F477" i="7"/>
  <c r="H477" i="7" s="1"/>
  <c r="M476" i="7"/>
  <c r="N476" i="7" s="1"/>
  <c r="J476" i="7"/>
  <c r="K476" i="7" s="1"/>
  <c r="F476" i="7"/>
  <c r="H476" i="7" s="1"/>
  <c r="M475" i="7"/>
  <c r="N475" i="7" s="1"/>
  <c r="J475" i="7"/>
  <c r="K475" i="7" s="1"/>
  <c r="F475" i="7"/>
  <c r="H475" i="7" s="1"/>
  <c r="M474" i="7"/>
  <c r="N474" i="7" s="1"/>
  <c r="J474" i="7"/>
  <c r="K474" i="7" s="1"/>
  <c r="F474" i="7"/>
  <c r="H474" i="7" s="1"/>
  <c r="M473" i="7"/>
  <c r="N473" i="7" s="1"/>
  <c r="J473" i="7"/>
  <c r="K473" i="7" s="1"/>
  <c r="F473" i="7"/>
  <c r="H473" i="7" s="1"/>
  <c r="M472" i="7"/>
  <c r="N472" i="7" s="1"/>
  <c r="J472" i="7"/>
  <c r="K472" i="7" s="1"/>
  <c r="F472" i="7"/>
  <c r="H472" i="7" s="1"/>
  <c r="M471" i="7"/>
  <c r="N471" i="7" s="1"/>
  <c r="J471" i="7"/>
  <c r="K471" i="7" s="1"/>
  <c r="F471" i="7"/>
  <c r="H471" i="7" s="1"/>
  <c r="M470" i="7"/>
  <c r="N470" i="7" s="1"/>
  <c r="J470" i="7"/>
  <c r="K470" i="7" s="1"/>
  <c r="F470" i="7"/>
  <c r="H470" i="7" s="1"/>
  <c r="M469" i="7"/>
  <c r="N469" i="7" s="1"/>
  <c r="J469" i="7"/>
  <c r="K469" i="7" s="1"/>
  <c r="F469" i="7"/>
  <c r="H469" i="7" s="1"/>
  <c r="M468" i="7"/>
  <c r="N468" i="7" s="1"/>
  <c r="J468" i="7"/>
  <c r="K468" i="7" s="1"/>
  <c r="F468" i="7"/>
  <c r="H468" i="7" s="1"/>
  <c r="M467" i="7"/>
  <c r="N467" i="7" s="1"/>
  <c r="J467" i="7"/>
  <c r="K467" i="7" s="1"/>
  <c r="F467" i="7"/>
  <c r="H467" i="7" s="1"/>
  <c r="M466" i="7"/>
  <c r="N466" i="7" s="1"/>
  <c r="J466" i="7"/>
  <c r="K466" i="7" s="1"/>
  <c r="F466" i="7"/>
  <c r="H466" i="7" s="1"/>
  <c r="M465" i="7"/>
  <c r="N465" i="7" s="1"/>
  <c r="J465" i="7"/>
  <c r="K465" i="7" s="1"/>
  <c r="H465" i="7"/>
  <c r="F465" i="7"/>
  <c r="M464" i="7"/>
  <c r="N464" i="7" s="1"/>
  <c r="K464" i="7"/>
  <c r="J464" i="7"/>
  <c r="F464" i="7"/>
  <c r="H464" i="7" s="1"/>
  <c r="M463" i="7"/>
  <c r="N463" i="7" s="1"/>
  <c r="J463" i="7"/>
  <c r="K463" i="7" s="1"/>
  <c r="H463" i="7"/>
  <c r="F463" i="7"/>
  <c r="M462" i="7"/>
  <c r="N462" i="7" s="1"/>
  <c r="K462" i="7"/>
  <c r="J462" i="7"/>
  <c r="F462" i="7"/>
  <c r="H462" i="7" s="1"/>
  <c r="M461" i="7"/>
  <c r="N461" i="7" s="1"/>
  <c r="J461" i="7"/>
  <c r="K461" i="7" s="1"/>
  <c r="F461" i="7"/>
  <c r="H461" i="7" s="1"/>
  <c r="M460" i="7"/>
  <c r="N460" i="7" s="1"/>
  <c r="J460" i="7"/>
  <c r="K460" i="7" s="1"/>
  <c r="F460" i="7"/>
  <c r="H460" i="7" s="1"/>
  <c r="M459" i="7"/>
  <c r="N459" i="7" s="1"/>
  <c r="J459" i="7"/>
  <c r="K459" i="7" s="1"/>
  <c r="F459" i="7"/>
  <c r="H459" i="7" s="1"/>
  <c r="M458" i="7"/>
  <c r="N458" i="7" s="1"/>
  <c r="J458" i="7"/>
  <c r="K458" i="7" s="1"/>
  <c r="F458" i="7"/>
  <c r="H458" i="7" s="1"/>
  <c r="M457" i="7"/>
  <c r="N457" i="7" s="1"/>
  <c r="J457" i="7"/>
  <c r="K457" i="7" s="1"/>
  <c r="F457" i="7"/>
  <c r="H457" i="7" s="1"/>
  <c r="M456" i="7"/>
  <c r="N456" i="7" s="1"/>
  <c r="J456" i="7"/>
  <c r="K456" i="7" s="1"/>
  <c r="F456" i="7"/>
  <c r="H456" i="7" s="1"/>
  <c r="M455" i="7"/>
  <c r="N455" i="7" s="1"/>
  <c r="J455" i="7"/>
  <c r="K455" i="7" s="1"/>
  <c r="F455" i="7"/>
  <c r="H455" i="7" s="1"/>
  <c r="M454" i="7"/>
  <c r="N454" i="7" s="1"/>
  <c r="J454" i="7"/>
  <c r="K454" i="7" s="1"/>
  <c r="F454" i="7"/>
  <c r="H454" i="7" s="1"/>
  <c r="M453" i="7"/>
  <c r="N453" i="7" s="1"/>
  <c r="J453" i="7"/>
  <c r="K453" i="7" s="1"/>
  <c r="F453" i="7"/>
  <c r="H453" i="7" s="1"/>
  <c r="M452" i="7"/>
  <c r="N452" i="7" s="1"/>
  <c r="J452" i="7"/>
  <c r="K452" i="7" s="1"/>
  <c r="F452" i="7"/>
  <c r="H452" i="7" s="1"/>
  <c r="M451" i="7"/>
  <c r="N451" i="7" s="1"/>
  <c r="J451" i="7"/>
  <c r="K451" i="7" s="1"/>
  <c r="F451" i="7"/>
  <c r="H451" i="7" s="1"/>
  <c r="M450" i="7"/>
  <c r="N450" i="7" s="1"/>
  <c r="J450" i="7"/>
  <c r="K450" i="7" s="1"/>
  <c r="F450" i="7"/>
  <c r="H450" i="7" s="1"/>
  <c r="M449" i="7"/>
  <c r="N449" i="7" s="1"/>
  <c r="J449" i="7"/>
  <c r="K449" i="7" s="1"/>
  <c r="F449" i="7"/>
  <c r="H449" i="7" s="1"/>
  <c r="N448" i="7"/>
  <c r="M448" i="7"/>
  <c r="J448" i="7"/>
  <c r="K448" i="7" s="1"/>
  <c r="F448" i="7"/>
  <c r="H448" i="7" s="1"/>
  <c r="M447" i="7"/>
  <c r="N447" i="7" s="1"/>
  <c r="J447" i="7"/>
  <c r="K447" i="7" s="1"/>
  <c r="H447" i="7"/>
  <c r="F447" i="7"/>
  <c r="M446" i="7"/>
  <c r="N446" i="7" s="1"/>
  <c r="J446" i="7"/>
  <c r="K446" i="7" s="1"/>
  <c r="F446" i="7"/>
  <c r="H446" i="7" s="1"/>
  <c r="M445" i="7"/>
  <c r="N445" i="7" s="1"/>
  <c r="J445" i="7"/>
  <c r="K445" i="7" s="1"/>
  <c r="F445" i="7"/>
  <c r="H445" i="7" s="1"/>
  <c r="M444" i="7"/>
  <c r="N444" i="7" s="1"/>
  <c r="J444" i="7"/>
  <c r="K444" i="7" s="1"/>
  <c r="F444" i="7"/>
  <c r="H444" i="7" s="1"/>
  <c r="M443" i="7"/>
  <c r="N443" i="7" s="1"/>
  <c r="J443" i="7"/>
  <c r="K443" i="7" s="1"/>
  <c r="F443" i="7"/>
  <c r="H443" i="7" s="1"/>
  <c r="M442" i="7"/>
  <c r="N442" i="7" s="1"/>
  <c r="J442" i="7"/>
  <c r="K442" i="7" s="1"/>
  <c r="F442" i="7"/>
  <c r="H442" i="7" s="1"/>
  <c r="M441" i="7"/>
  <c r="N441" i="7" s="1"/>
  <c r="J441" i="7"/>
  <c r="K441" i="7" s="1"/>
  <c r="F441" i="7"/>
  <c r="H441" i="7" s="1"/>
  <c r="M440" i="7"/>
  <c r="N440" i="7" s="1"/>
  <c r="K440" i="7"/>
  <c r="J440" i="7"/>
  <c r="F440" i="7"/>
  <c r="H440" i="7" s="1"/>
  <c r="M439" i="7"/>
  <c r="N439" i="7" s="1"/>
  <c r="J439" i="7"/>
  <c r="K439" i="7" s="1"/>
  <c r="H439" i="7"/>
  <c r="F439" i="7"/>
  <c r="M438" i="7"/>
  <c r="N438" i="7" s="1"/>
  <c r="K438" i="7"/>
  <c r="J438" i="7"/>
  <c r="F438" i="7"/>
  <c r="H438" i="7" s="1"/>
  <c r="M437" i="7"/>
  <c r="N437" i="7" s="1"/>
  <c r="J437" i="7"/>
  <c r="K437" i="7" s="1"/>
  <c r="F437" i="7"/>
  <c r="H437" i="7" s="1"/>
  <c r="M436" i="7"/>
  <c r="N436" i="7" s="1"/>
  <c r="J436" i="7"/>
  <c r="K436" i="7" s="1"/>
  <c r="F436" i="7"/>
  <c r="H436" i="7" s="1"/>
  <c r="M435" i="7"/>
  <c r="N435" i="7" s="1"/>
  <c r="J435" i="7"/>
  <c r="K435" i="7" s="1"/>
  <c r="F435" i="7"/>
  <c r="H435" i="7" s="1"/>
  <c r="M434" i="7"/>
  <c r="N434" i="7" s="1"/>
  <c r="J434" i="7"/>
  <c r="K434" i="7" s="1"/>
  <c r="F434" i="7"/>
  <c r="H434" i="7" s="1"/>
  <c r="M433" i="7"/>
  <c r="N433" i="7" s="1"/>
  <c r="J433" i="7"/>
  <c r="K433" i="7" s="1"/>
  <c r="F433" i="7"/>
  <c r="H433" i="7" s="1"/>
  <c r="M432" i="7"/>
  <c r="N432" i="7" s="1"/>
  <c r="J432" i="7"/>
  <c r="K432" i="7" s="1"/>
  <c r="F432" i="7"/>
  <c r="H432" i="7" s="1"/>
  <c r="M431" i="7"/>
  <c r="N431" i="7" s="1"/>
  <c r="J431" i="7"/>
  <c r="K431" i="7" s="1"/>
  <c r="F431" i="7"/>
  <c r="H431" i="7" s="1"/>
  <c r="M430" i="7"/>
  <c r="N430" i="7" s="1"/>
  <c r="J430" i="7"/>
  <c r="K430" i="7" s="1"/>
  <c r="F430" i="7"/>
  <c r="H430" i="7" s="1"/>
  <c r="M429" i="7"/>
  <c r="N429" i="7" s="1"/>
  <c r="J429" i="7"/>
  <c r="K429" i="7" s="1"/>
  <c r="F429" i="7"/>
  <c r="H429" i="7" s="1"/>
  <c r="M428" i="7"/>
  <c r="N428" i="7" s="1"/>
  <c r="J428" i="7"/>
  <c r="K428" i="7" s="1"/>
  <c r="F428" i="7"/>
  <c r="H428" i="7" s="1"/>
  <c r="M427" i="7"/>
  <c r="N427" i="7" s="1"/>
  <c r="J427" i="7"/>
  <c r="K427" i="7" s="1"/>
  <c r="F427" i="7"/>
  <c r="H427" i="7" s="1"/>
  <c r="M426" i="7"/>
  <c r="N426" i="7" s="1"/>
  <c r="J426" i="7"/>
  <c r="K426" i="7" s="1"/>
  <c r="F426" i="7"/>
  <c r="H426" i="7" s="1"/>
  <c r="N425" i="7"/>
  <c r="M425" i="7"/>
  <c r="J425" i="7"/>
  <c r="K425" i="7" s="1"/>
  <c r="F425" i="7"/>
  <c r="H425" i="7" s="1"/>
  <c r="M424" i="7"/>
  <c r="N424" i="7" s="1"/>
  <c r="J424" i="7"/>
  <c r="K424" i="7" s="1"/>
  <c r="F424" i="7"/>
  <c r="H424" i="7" s="1"/>
  <c r="M423" i="7"/>
  <c r="N423" i="7" s="1"/>
  <c r="J423" i="7"/>
  <c r="K423" i="7" s="1"/>
  <c r="F423" i="7"/>
  <c r="H423" i="7" s="1"/>
  <c r="M422" i="7"/>
  <c r="N422" i="7" s="1"/>
  <c r="J422" i="7"/>
  <c r="K422" i="7" s="1"/>
  <c r="F422" i="7"/>
  <c r="H422" i="7" s="1"/>
  <c r="M421" i="7"/>
  <c r="N421" i="7" s="1"/>
  <c r="J421" i="7"/>
  <c r="K421" i="7" s="1"/>
  <c r="F421" i="7"/>
  <c r="H421" i="7" s="1"/>
  <c r="M420" i="7"/>
  <c r="N420" i="7" s="1"/>
  <c r="J420" i="7"/>
  <c r="K420" i="7" s="1"/>
  <c r="F420" i="7"/>
  <c r="H420" i="7" s="1"/>
  <c r="M419" i="7"/>
  <c r="N419" i="7" s="1"/>
  <c r="J419" i="7"/>
  <c r="K419" i="7" s="1"/>
  <c r="F419" i="7"/>
  <c r="H419" i="7" s="1"/>
  <c r="M418" i="7"/>
  <c r="N418" i="7" s="1"/>
  <c r="J418" i="7"/>
  <c r="K418" i="7" s="1"/>
  <c r="F418" i="7"/>
  <c r="H418" i="7" s="1"/>
  <c r="M417" i="7"/>
  <c r="N417" i="7" s="1"/>
  <c r="J417" i="7"/>
  <c r="K417" i="7" s="1"/>
  <c r="F417" i="7"/>
  <c r="H417" i="7" s="1"/>
  <c r="M416" i="7"/>
  <c r="N416" i="7" s="1"/>
  <c r="J416" i="7"/>
  <c r="K416" i="7" s="1"/>
  <c r="F416" i="7"/>
  <c r="H416" i="7" s="1"/>
  <c r="M415" i="7"/>
  <c r="N415" i="7" s="1"/>
  <c r="J415" i="7"/>
  <c r="K415" i="7" s="1"/>
  <c r="F415" i="7"/>
  <c r="H415" i="7" s="1"/>
  <c r="M414" i="7"/>
  <c r="N414" i="7" s="1"/>
  <c r="J414" i="7"/>
  <c r="K414" i="7" s="1"/>
  <c r="F414" i="7"/>
  <c r="H414" i="7" s="1"/>
  <c r="M413" i="7"/>
  <c r="N413" i="7" s="1"/>
  <c r="J413" i="7"/>
  <c r="K413" i="7" s="1"/>
  <c r="F413" i="7"/>
  <c r="H413" i="7" s="1"/>
  <c r="M412" i="7"/>
  <c r="N412" i="7" s="1"/>
  <c r="J412" i="7"/>
  <c r="K412" i="7" s="1"/>
  <c r="F412" i="7"/>
  <c r="H412" i="7" s="1"/>
  <c r="M411" i="7"/>
  <c r="N411" i="7" s="1"/>
  <c r="J411" i="7"/>
  <c r="K411" i="7" s="1"/>
  <c r="F411" i="7"/>
  <c r="H411" i="7" s="1"/>
  <c r="M410" i="7"/>
  <c r="N410" i="7" s="1"/>
  <c r="J410" i="7"/>
  <c r="K410" i="7" s="1"/>
  <c r="F410" i="7"/>
  <c r="H410" i="7" s="1"/>
  <c r="M409" i="7"/>
  <c r="N409" i="7" s="1"/>
  <c r="J409" i="7"/>
  <c r="K409" i="7" s="1"/>
  <c r="H409" i="7"/>
  <c r="F409" i="7"/>
  <c r="M408" i="7"/>
  <c r="N408" i="7" s="1"/>
  <c r="J408" i="7"/>
  <c r="K408" i="7" s="1"/>
  <c r="F408" i="7"/>
  <c r="H408" i="7" s="1"/>
  <c r="M407" i="7"/>
  <c r="N407" i="7" s="1"/>
  <c r="J407" i="7"/>
  <c r="K407" i="7" s="1"/>
  <c r="F407" i="7"/>
  <c r="H407" i="7" s="1"/>
  <c r="M406" i="7"/>
  <c r="N406" i="7" s="1"/>
  <c r="J406" i="7"/>
  <c r="K406" i="7" s="1"/>
  <c r="F406" i="7"/>
  <c r="H406" i="7" s="1"/>
  <c r="M405" i="7"/>
  <c r="N405" i="7" s="1"/>
  <c r="J405" i="7"/>
  <c r="K405" i="7" s="1"/>
  <c r="F405" i="7"/>
  <c r="H405" i="7" s="1"/>
  <c r="M404" i="7"/>
  <c r="N404" i="7" s="1"/>
  <c r="J404" i="7"/>
  <c r="K404" i="7" s="1"/>
  <c r="F404" i="7"/>
  <c r="H404" i="7" s="1"/>
  <c r="M403" i="7"/>
  <c r="N403" i="7" s="1"/>
  <c r="J403" i="7"/>
  <c r="K403" i="7" s="1"/>
  <c r="F403" i="7"/>
  <c r="H403" i="7" s="1"/>
  <c r="M402" i="7"/>
  <c r="N402" i="7" s="1"/>
  <c r="J402" i="7"/>
  <c r="K402" i="7" s="1"/>
  <c r="F402" i="7"/>
  <c r="H402" i="7" s="1"/>
  <c r="M401" i="7"/>
  <c r="N401" i="7" s="1"/>
  <c r="J401" i="7"/>
  <c r="K401" i="7" s="1"/>
  <c r="F401" i="7"/>
  <c r="H401" i="7" s="1"/>
  <c r="M400" i="7"/>
  <c r="N400" i="7" s="1"/>
  <c r="J400" i="7"/>
  <c r="K400" i="7" s="1"/>
  <c r="F400" i="7"/>
  <c r="H400" i="7" s="1"/>
  <c r="M399" i="7"/>
  <c r="N399" i="7" s="1"/>
  <c r="J399" i="7"/>
  <c r="K399" i="7" s="1"/>
  <c r="F399" i="7"/>
  <c r="H399" i="7" s="1"/>
  <c r="M398" i="7"/>
  <c r="N398" i="7" s="1"/>
  <c r="K398" i="7"/>
  <c r="J398" i="7"/>
  <c r="F398" i="7"/>
  <c r="H398" i="7" s="1"/>
  <c r="M397" i="7"/>
  <c r="N397" i="7" s="1"/>
  <c r="J397" i="7"/>
  <c r="K397" i="7" s="1"/>
  <c r="F397" i="7"/>
  <c r="H397" i="7" s="1"/>
  <c r="M396" i="7"/>
  <c r="N396" i="7" s="1"/>
  <c r="J396" i="7"/>
  <c r="K396" i="7" s="1"/>
  <c r="F396" i="7"/>
  <c r="H396" i="7" s="1"/>
  <c r="M395" i="7"/>
  <c r="N395" i="7" s="1"/>
  <c r="J395" i="7"/>
  <c r="K395" i="7" s="1"/>
  <c r="F395" i="7"/>
  <c r="H395" i="7" s="1"/>
  <c r="M394" i="7"/>
  <c r="N394" i="7" s="1"/>
  <c r="J394" i="7"/>
  <c r="K394" i="7" s="1"/>
  <c r="F394" i="7"/>
  <c r="H394" i="7" s="1"/>
  <c r="M393" i="7"/>
  <c r="N393" i="7" s="1"/>
  <c r="J393" i="7"/>
  <c r="K393" i="7" s="1"/>
  <c r="F393" i="7"/>
  <c r="H393" i="7" s="1"/>
  <c r="M392" i="7"/>
  <c r="N392" i="7" s="1"/>
  <c r="J392" i="7"/>
  <c r="K392" i="7" s="1"/>
  <c r="F392" i="7"/>
  <c r="H392" i="7" s="1"/>
  <c r="M391" i="7"/>
  <c r="N391" i="7" s="1"/>
  <c r="J391" i="7"/>
  <c r="K391" i="7" s="1"/>
  <c r="F391" i="7"/>
  <c r="H391" i="7" s="1"/>
  <c r="M390" i="7"/>
  <c r="N390" i="7" s="1"/>
  <c r="J390" i="7"/>
  <c r="K390" i="7" s="1"/>
  <c r="F390" i="7"/>
  <c r="H390" i="7" s="1"/>
  <c r="M389" i="7"/>
  <c r="N389" i="7" s="1"/>
  <c r="J389" i="7"/>
  <c r="K389" i="7" s="1"/>
  <c r="F389" i="7"/>
  <c r="H389" i="7" s="1"/>
  <c r="M388" i="7"/>
  <c r="N388" i="7" s="1"/>
  <c r="J388" i="7"/>
  <c r="K388" i="7" s="1"/>
  <c r="F388" i="7"/>
  <c r="H388" i="7" s="1"/>
  <c r="M387" i="7"/>
  <c r="N387" i="7" s="1"/>
  <c r="J387" i="7"/>
  <c r="K387" i="7" s="1"/>
  <c r="F387" i="7"/>
  <c r="H387" i="7" s="1"/>
  <c r="M386" i="7"/>
  <c r="N386" i="7" s="1"/>
  <c r="J386" i="7"/>
  <c r="K386" i="7" s="1"/>
  <c r="F386" i="7"/>
  <c r="H386" i="7" s="1"/>
  <c r="N385" i="7"/>
  <c r="M385" i="7"/>
  <c r="J385" i="7"/>
  <c r="K385" i="7" s="1"/>
  <c r="F385" i="7"/>
  <c r="H385" i="7" s="1"/>
  <c r="M384" i="7"/>
  <c r="N384" i="7" s="1"/>
  <c r="J384" i="7"/>
  <c r="K384" i="7" s="1"/>
  <c r="F384" i="7"/>
  <c r="H384" i="7" s="1"/>
  <c r="M383" i="7"/>
  <c r="N383" i="7" s="1"/>
  <c r="J383" i="7"/>
  <c r="K383" i="7" s="1"/>
  <c r="F383" i="7"/>
  <c r="H383" i="7" s="1"/>
  <c r="M382" i="7"/>
  <c r="N382" i="7" s="1"/>
  <c r="J382" i="7"/>
  <c r="K382" i="7" s="1"/>
  <c r="F382" i="7"/>
  <c r="H382" i="7" s="1"/>
  <c r="M381" i="7"/>
  <c r="N381" i="7" s="1"/>
  <c r="J381" i="7"/>
  <c r="K381" i="7" s="1"/>
  <c r="F381" i="7"/>
  <c r="H381" i="7" s="1"/>
  <c r="M380" i="7"/>
  <c r="N380" i="7" s="1"/>
  <c r="J380" i="7"/>
  <c r="K380" i="7" s="1"/>
  <c r="F380" i="7"/>
  <c r="H380" i="7" s="1"/>
  <c r="M379" i="7"/>
  <c r="N379" i="7" s="1"/>
  <c r="J379" i="7"/>
  <c r="K379" i="7" s="1"/>
  <c r="F379" i="7"/>
  <c r="H379" i="7" s="1"/>
  <c r="M378" i="7"/>
  <c r="N378" i="7" s="1"/>
  <c r="J378" i="7"/>
  <c r="K378" i="7" s="1"/>
  <c r="F378" i="7"/>
  <c r="H378" i="7" s="1"/>
  <c r="M377" i="7"/>
  <c r="N377" i="7" s="1"/>
  <c r="J377" i="7"/>
  <c r="K377" i="7" s="1"/>
  <c r="F377" i="7"/>
  <c r="H377" i="7" s="1"/>
  <c r="M376" i="7"/>
  <c r="N376" i="7" s="1"/>
  <c r="J376" i="7"/>
  <c r="K376" i="7" s="1"/>
  <c r="F376" i="7"/>
  <c r="H376" i="7" s="1"/>
  <c r="M375" i="7"/>
  <c r="N375" i="7" s="1"/>
  <c r="J375" i="7"/>
  <c r="K375" i="7" s="1"/>
  <c r="F375" i="7"/>
  <c r="H375" i="7" s="1"/>
  <c r="M374" i="7"/>
  <c r="N374" i="7" s="1"/>
  <c r="J374" i="7"/>
  <c r="K374" i="7" s="1"/>
  <c r="F374" i="7"/>
  <c r="H374" i="7" s="1"/>
  <c r="M373" i="7"/>
  <c r="N373" i="7" s="1"/>
  <c r="J373" i="7"/>
  <c r="K373" i="7" s="1"/>
  <c r="F373" i="7"/>
  <c r="H373" i="7" s="1"/>
  <c r="M372" i="7"/>
  <c r="N372" i="7" s="1"/>
  <c r="J372" i="7"/>
  <c r="K372" i="7" s="1"/>
  <c r="F372" i="7"/>
  <c r="H372" i="7" s="1"/>
  <c r="M371" i="7"/>
  <c r="N371" i="7" s="1"/>
  <c r="J371" i="7"/>
  <c r="K371" i="7" s="1"/>
  <c r="F371" i="7"/>
  <c r="H371" i="7" s="1"/>
  <c r="M370" i="7"/>
  <c r="N370" i="7" s="1"/>
  <c r="J370" i="7"/>
  <c r="K370" i="7" s="1"/>
  <c r="F370" i="7"/>
  <c r="H370" i="7" s="1"/>
  <c r="M369" i="7"/>
  <c r="N369" i="7" s="1"/>
  <c r="J369" i="7"/>
  <c r="K369" i="7" s="1"/>
  <c r="F369" i="7"/>
  <c r="H369" i="7" s="1"/>
  <c r="M368" i="7"/>
  <c r="N368" i="7" s="1"/>
  <c r="J368" i="7"/>
  <c r="K368" i="7" s="1"/>
  <c r="F368" i="7"/>
  <c r="H368" i="7" s="1"/>
  <c r="M367" i="7"/>
  <c r="N367" i="7" s="1"/>
  <c r="J367" i="7"/>
  <c r="K367" i="7" s="1"/>
  <c r="F367" i="7"/>
  <c r="H367" i="7" s="1"/>
  <c r="M366" i="7"/>
  <c r="N366" i="7" s="1"/>
  <c r="J366" i="7"/>
  <c r="K366" i="7" s="1"/>
  <c r="F366" i="7"/>
  <c r="H366" i="7" s="1"/>
  <c r="M365" i="7"/>
  <c r="N365" i="7" s="1"/>
  <c r="K365" i="7"/>
  <c r="J365" i="7"/>
  <c r="F365" i="7"/>
  <c r="H365" i="7" s="1"/>
  <c r="M364" i="7"/>
  <c r="N364" i="7" s="1"/>
  <c r="J364" i="7"/>
  <c r="K364" i="7" s="1"/>
  <c r="F364" i="7"/>
  <c r="H364" i="7" s="1"/>
  <c r="M363" i="7"/>
  <c r="N363" i="7" s="1"/>
  <c r="J363" i="7"/>
  <c r="K363" i="7" s="1"/>
  <c r="F363" i="7"/>
  <c r="H363" i="7" s="1"/>
  <c r="M362" i="7"/>
  <c r="N362" i="7" s="1"/>
  <c r="J362" i="7"/>
  <c r="K362" i="7" s="1"/>
  <c r="F362" i="7"/>
  <c r="H362" i="7" s="1"/>
  <c r="M361" i="7"/>
  <c r="N361" i="7" s="1"/>
  <c r="J361" i="7"/>
  <c r="K361" i="7" s="1"/>
  <c r="F361" i="7"/>
  <c r="H361" i="7" s="1"/>
  <c r="M360" i="7"/>
  <c r="N360" i="7" s="1"/>
  <c r="K360" i="7"/>
  <c r="J360" i="7"/>
  <c r="F360" i="7"/>
  <c r="H360" i="7" s="1"/>
  <c r="M359" i="7"/>
  <c r="N359" i="7" s="1"/>
  <c r="J359" i="7"/>
  <c r="K359" i="7" s="1"/>
  <c r="F359" i="7"/>
  <c r="H359" i="7" s="1"/>
  <c r="M358" i="7"/>
  <c r="N358" i="7" s="1"/>
  <c r="K358" i="7"/>
  <c r="J358" i="7"/>
  <c r="F358" i="7"/>
  <c r="H358" i="7" s="1"/>
  <c r="M357" i="7"/>
  <c r="N357" i="7" s="1"/>
  <c r="J357" i="7"/>
  <c r="K357" i="7" s="1"/>
  <c r="F357" i="7"/>
  <c r="H357" i="7" s="1"/>
  <c r="M356" i="7"/>
  <c r="N356" i="7" s="1"/>
  <c r="J356" i="7"/>
  <c r="K356" i="7" s="1"/>
  <c r="F356" i="7"/>
  <c r="H356" i="7" s="1"/>
  <c r="M355" i="7"/>
  <c r="N355" i="7" s="1"/>
  <c r="J355" i="7"/>
  <c r="K355" i="7" s="1"/>
  <c r="F355" i="7"/>
  <c r="H355" i="7" s="1"/>
  <c r="M354" i="7"/>
  <c r="N354" i="7" s="1"/>
  <c r="J354" i="7"/>
  <c r="K354" i="7" s="1"/>
  <c r="F354" i="7"/>
  <c r="H354" i="7" s="1"/>
  <c r="M353" i="7"/>
  <c r="N353" i="7" s="1"/>
  <c r="J353" i="7"/>
  <c r="K353" i="7" s="1"/>
  <c r="F353" i="7"/>
  <c r="H353" i="7" s="1"/>
  <c r="M352" i="7"/>
  <c r="N352" i="7" s="1"/>
  <c r="J352" i="7"/>
  <c r="K352" i="7" s="1"/>
  <c r="F352" i="7"/>
  <c r="H352" i="7" s="1"/>
  <c r="M351" i="7"/>
  <c r="N351" i="7" s="1"/>
  <c r="J351" i="7"/>
  <c r="K351" i="7" s="1"/>
  <c r="F351" i="7"/>
  <c r="H351" i="7" s="1"/>
  <c r="M350" i="7"/>
  <c r="N350" i="7" s="1"/>
  <c r="J350" i="7"/>
  <c r="K350" i="7" s="1"/>
  <c r="F350" i="7"/>
  <c r="H350" i="7" s="1"/>
  <c r="M349" i="7"/>
  <c r="N349" i="7" s="1"/>
  <c r="J349" i="7"/>
  <c r="K349" i="7" s="1"/>
  <c r="F349" i="7"/>
  <c r="H349" i="7" s="1"/>
  <c r="M348" i="7"/>
  <c r="N348" i="7" s="1"/>
  <c r="J348" i="7"/>
  <c r="K348" i="7" s="1"/>
  <c r="F348" i="7"/>
  <c r="H348" i="7" s="1"/>
  <c r="M347" i="7"/>
  <c r="N347" i="7" s="1"/>
  <c r="J347" i="7"/>
  <c r="K347" i="7" s="1"/>
  <c r="F347" i="7"/>
  <c r="H347" i="7" s="1"/>
  <c r="M346" i="7"/>
  <c r="N346" i="7" s="1"/>
  <c r="J346" i="7"/>
  <c r="K346" i="7" s="1"/>
  <c r="F346" i="7"/>
  <c r="H346" i="7" s="1"/>
  <c r="M345" i="7"/>
  <c r="N345" i="7" s="1"/>
  <c r="J345" i="7"/>
  <c r="K345" i="7" s="1"/>
  <c r="F345" i="7"/>
  <c r="H345" i="7" s="1"/>
  <c r="M344" i="7"/>
  <c r="N344" i="7" s="1"/>
  <c r="J344" i="7"/>
  <c r="K344" i="7" s="1"/>
  <c r="F344" i="7"/>
  <c r="H344" i="7" s="1"/>
  <c r="M343" i="7"/>
  <c r="N343" i="7" s="1"/>
  <c r="J343" i="7"/>
  <c r="K343" i="7" s="1"/>
  <c r="F343" i="7"/>
  <c r="H343" i="7" s="1"/>
  <c r="M342" i="7"/>
  <c r="N342" i="7" s="1"/>
  <c r="J342" i="7"/>
  <c r="K342" i="7" s="1"/>
  <c r="F342" i="7"/>
  <c r="H342" i="7" s="1"/>
  <c r="M341" i="7"/>
  <c r="N341" i="7" s="1"/>
  <c r="J341" i="7"/>
  <c r="K341" i="7" s="1"/>
  <c r="F341" i="7"/>
  <c r="H341" i="7" s="1"/>
  <c r="M340" i="7"/>
  <c r="N340" i="7" s="1"/>
  <c r="J340" i="7"/>
  <c r="K340" i="7" s="1"/>
  <c r="F340" i="7"/>
  <c r="H340" i="7" s="1"/>
  <c r="M339" i="7"/>
  <c r="N339" i="7" s="1"/>
  <c r="J339" i="7"/>
  <c r="K339" i="7" s="1"/>
  <c r="F339" i="7"/>
  <c r="H339" i="7" s="1"/>
  <c r="M338" i="7"/>
  <c r="N338" i="7" s="1"/>
  <c r="J338" i="7"/>
  <c r="K338" i="7" s="1"/>
  <c r="F338" i="7"/>
  <c r="H338" i="7" s="1"/>
  <c r="M337" i="7"/>
  <c r="N337" i="7" s="1"/>
  <c r="J337" i="7"/>
  <c r="K337" i="7" s="1"/>
  <c r="F337" i="7"/>
  <c r="H337" i="7" s="1"/>
  <c r="M336" i="7"/>
  <c r="N336" i="7" s="1"/>
  <c r="J336" i="7"/>
  <c r="K336" i="7" s="1"/>
  <c r="F336" i="7"/>
  <c r="H336" i="7" s="1"/>
  <c r="M335" i="7"/>
  <c r="N335" i="7" s="1"/>
  <c r="J335" i="7"/>
  <c r="K335" i="7" s="1"/>
  <c r="F335" i="7"/>
  <c r="H335" i="7" s="1"/>
  <c r="M334" i="7"/>
  <c r="N334" i="7" s="1"/>
  <c r="J334" i="7"/>
  <c r="K334" i="7" s="1"/>
  <c r="F334" i="7"/>
  <c r="H334" i="7" s="1"/>
  <c r="M333" i="7"/>
  <c r="N333" i="7" s="1"/>
  <c r="J333" i="7"/>
  <c r="K333" i="7" s="1"/>
  <c r="H333" i="7"/>
  <c r="F333" i="7"/>
  <c r="M332" i="7"/>
  <c r="N332" i="7" s="1"/>
  <c r="J332" i="7"/>
  <c r="K332" i="7" s="1"/>
  <c r="F332" i="7"/>
  <c r="H332" i="7" s="1"/>
  <c r="M331" i="7"/>
  <c r="N331" i="7" s="1"/>
  <c r="J331" i="7"/>
  <c r="K331" i="7" s="1"/>
  <c r="F331" i="7"/>
  <c r="H331" i="7" s="1"/>
  <c r="M330" i="7"/>
  <c r="N330" i="7" s="1"/>
  <c r="J330" i="7"/>
  <c r="K330" i="7" s="1"/>
  <c r="F330" i="7"/>
  <c r="H330" i="7" s="1"/>
  <c r="M329" i="7"/>
  <c r="N329" i="7" s="1"/>
  <c r="J329" i="7"/>
  <c r="K329" i="7" s="1"/>
  <c r="H329" i="7"/>
  <c r="F329" i="7"/>
  <c r="M328" i="7"/>
  <c r="N328" i="7" s="1"/>
  <c r="J328" i="7"/>
  <c r="K328" i="7" s="1"/>
  <c r="F328" i="7"/>
  <c r="H328" i="7" s="1"/>
  <c r="M327" i="7"/>
  <c r="N327" i="7" s="1"/>
  <c r="J327" i="7"/>
  <c r="K327" i="7" s="1"/>
  <c r="F327" i="7"/>
  <c r="H327" i="7" s="1"/>
  <c r="M326" i="7"/>
  <c r="N326" i="7" s="1"/>
  <c r="J326" i="7"/>
  <c r="K326" i="7" s="1"/>
  <c r="F326" i="7"/>
  <c r="H326" i="7" s="1"/>
  <c r="M325" i="7"/>
  <c r="N325" i="7" s="1"/>
  <c r="J325" i="7"/>
  <c r="K325" i="7" s="1"/>
  <c r="F325" i="7"/>
  <c r="H325" i="7" s="1"/>
  <c r="M324" i="7"/>
  <c r="N324" i="7" s="1"/>
  <c r="J324" i="7"/>
  <c r="K324" i="7" s="1"/>
  <c r="F324" i="7"/>
  <c r="H324" i="7" s="1"/>
  <c r="N323" i="7"/>
  <c r="M323" i="7"/>
  <c r="J323" i="7"/>
  <c r="K323" i="7" s="1"/>
  <c r="F323" i="7"/>
  <c r="H323" i="7" s="1"/>
  <c r="M322" i="7"/>
  <c r="N322" i="7" s="1"/>
  <c r="J322" i="7"/>
  <c r="K322" i="7" s="1"/>
  <c r="F322" i="7"/>
  <c r="H322" i="7" s="1"/>
  <c r="N321" i="7"/>
  <c r="M321" i="7"/>
  <c r="J321" i="7"/>
  <c r="K321" i="7" s="1"/>
  <c r="F321" i="7"/>
  <c r="H321" i="7" s="1"/>
  <c r="M320" i="7"/>
  <c r="N320" i="7" s="1"/>
  <c r="J320" i="7"/>
  <c r="K320" i="7" s="1"/>
  <c r="F320" i="7"/>
  <c r="H320" i="7" s="1"/>
  <c r="M319" i="7"/>
  <c r="N319" i="7" s="1"/>
  <c r="J319" i="7"/>
  <c r="K319" i="7" s="1"/>
  <c r="F319" i="7"/>
  <c r="H319" i="7" s="1"/>
  <c r="M318" i="7"/>
  <c r="N318" i="7" s="1"/>
  <c r="J318" i="7"/>
  <c r="K318" i="7" s="1"/>
  <c r="F318" i="7"/>
  <c r="H318" i="7" s="1"/>
  <c r="M317" i="7"/>
  <c r="N317" i="7" s="1"/>
  <c r="J317" i="7"/>
  <c r="K317" i="7" s="1"/>
  <c r="F317" i="7"/>
  <c r="H317" i="7" s="1"/>
  <c r="M316" i="7"/>
  <c r="N316" i="7" s="1"/>
  <c r="J316" i="7"/>
  <c r="K316" i="7" s="1"/>
  <c r="F316" i="7"/>
  <c r="H316" i="7" s="1"/>
  <c r="M315" i="7"/>
  <c r="N315" i="7" s="1"/>
  <c r="J315" i="7"/>
  <c r="K315" i="7" s="1"/>
  <c r="F315" i="7"/>
  <c r="H315" i="7" s="1"/>
  <c r="M314" i="7"/>
  <c r="N314" i="7" s="1"/>
  <c r="J314" i="7"/>
  <c r="K314" i="7" s="1"/>
  <c r="F314" i="7"/>
  <c r="H314" i="7" s="1"/>
  <c r="M313" i="7"/>
  <c r="N313" i="7" s="1"/>
  <c r="J313" i="7"/>
  <c r="K313" i="7" s="1"/>
  <c r="F313" i="7"/>
  <c r="H313" i="7" s="1"/>
  <c r="M312" i="7"/>
  <c r="N312" i="7" s="1"/>
  <c r="J312" i="7"/>
  <c r="K312" i="7" s="1"/>
  <c r="F312" i="7"/>
  <c r="H312" i="7" s="1"/>
  <c r="M311" i="7"/>
  <c r="N311" i="7" s="1"/>
  <c r="J311" i="7"/>
  <c r="K311" i="7" s="1"/>
  <c r="F311" i="7"/>
  <c r="H311" i="7" s="1"/>
  <c r="M310" i="7"/>
  <c r="N310" i="7" s="1"/>
  <c r="J310" i="7"/>
  <c r="K310" i="7" s="1"/>
  <c r="F310" i="7"/>
  <c r="H310" i="7" s="1"/>
  <c r="M309" i="7"/>
  <c r="N309" i="7" s="1"/>
  <c r="J309" i="7"/>
  <c r="K309" i="7" s="1"/>
  <c r="F309" i="7"/>
  <c r="H309" i="7" s="1"/>
  <c r="M308" i="7"/>
  <c r="N308" i="7" s="1"/>
  <c r="J308" i="7"/>
  <c r="K308" i="7" s="1"/>
  <c r="F308" i="7"/>
  <c r="H308" i="7" s="1"/>
  <c r="M307" i="7"/>
  <c r="N307" i="7" s="1"/>
  <c r="J307" i="7"/>
  <c r="K307" i="7" s="1"/>
  <c r="F307" i="7"/>
  <c r="H307" i="7" s="1"/>
  <c r="M306" i="7"/>
  <c r="N306" i="7" s="1"/>
  <c r="J306" i="7"/>
  <c r="K306" i="7" s="1"/>
  <c r="F306" i="7"/>
  <c r="H306" i="7" s="1"/>
  <c r="M305" i="7"/>
  <c r="N305" i="7" s="1"/>
  <c r="J305" i="7"/>
  <c r="K305" i="7" s="1"/>
  <c r="F305" i="7"/>
  <c r="H305" i="7" s="1"/>
  <c r="M304" i="7"/>
  <c r="N304" i="7" s="1"/>
  <c r="J304" i="7"/>
  <c r="K304" i="7" s="1"/>
  <c r="H304" i="7"/>
  <c r="F304" i="7"/>
  <c r="M303" i="7"/>
  <c r="N303" i="7" s="1"/>
  <c r="J303" i="7"/>
  <c r="K303" i="7" s="1"/>
  <c r="F303" i="7"/>
  <c r="H303" i="7" s="1"/>
  <c r="M302" i="7"/>
  <c r="N302" i="7" s="1"/>
  <c r="J302" i="7"/>
  <c r="K302" i="7" s="1"/>
  <c r="F302" i="7"/>
  <c r="H302" i="7" s="1"/>
  <c r="M301" i="7"/>
  <c r="N301" i="7" s="1"/>
  <c r="J301" i="7"/>
  <c r="K301" i="7" s="1"/>
  <c r="F301" i="7"/>
  <c r="H301" i="7" s="1"/>
  <c r="M300" i="7"/>
  <c r="N300" i="7" s="1"/>
  <c r="J300" i="7"/>
  <c r="K300" i="7" s="1"/>
  <c r="F300" i="7"/>
  <c r="H300" i="7" s="1"/>
  <c r="M299" i="7"/>
  <c r="N299" i="7" s="1"/>
  <c r="J299" i="7"/>
  <c r="K299" i="7" s="1"/>
  <c r="F299" i="7"/>
  <c r="H299" i="7" s="1"/>
  <c r="M298" i="7"/>
  <c r="N298" i="7" s="1"/>
  <c r="J298" i="7"/>
  <c r="K298" i="7" s="1"/>
  <c r="F298" i="7"/>
  <c r="H298" i="7" s="1"/>
  <c r="M297" i="7"/>
  <c r="N297" i="7" s="1"/>
  <c r="J297" i="7"/>
  <c r="K297" i="7" s="1"/>
  <c r="F297" i="7"/>
  <c r="H297" i="7" s="1"/>
  <c r="M296" i="7"/>
  <c r="N296" i="7" s="1"/>
  <c r="J296" i="7"/>
  <c r="K296" i="7" s="1"/>
  <c r="F296" i="7"/>
  <c r="H296" i="7" s="1"/>
  <c r="M295" i="7"/>
  <c r="N295" i="7" s="1"/>
  <c r="J295" i="7"/>
  <c r="K295" i="7" s="1"/>
  <c r="F295" i="7"/>
  <c r="H295" i="7" s="1"/>
  <c r="M294" i="7"/>
  <c r="N294" i="7" s="1"/>
  <c r="J294" i="7"/>
  <c r="K294" i="7" s="1"/>
  <c r="F294" i="7"/>
  <c r="H294" i="7" s="1"/>
  <c r="M293" i="7"/>
  <c r="N293" i="7" s="1"/>
  <c r="J293" i="7"/>
  <c r="K293" i="7" s="1"/>
  <c r="F293" i="7"/>
  <c r="H293" i="7" s="1"/>
  <c r="M292" i="7"/>
  <c r="N292" i="7" s="1"/>
  <c r="J292" i="7"/>
  <c r="K292" i="7" s="1"/>
  <c r="F292" i="7"/>
  <c r="H292" i="7" s="1"/>
  <c r="M291" i="7"/>
  <c r="N291" i="7" s="1"/>
  <c r="J291" i="7"/>
  <c r="K291" i="7" s="1"/>
  <c r="F291" i="7"/>
  <c r="H291" i="7" s="1"/>
  <c r="M290" i="7"/>
  <c r="N290" i="7" s="1"/>
  <c r="J290" i="7"/>
  <c r="K290" i="7" s="1"/>
  <c r="F290" i="7"/>
  <c r="H290" i="7" s="1"/>
  <c r="M289" i="7"/>
  <c r="N289" i="7" s="1"/>
  <c r="K289" i="7"/>
  <c r="J289" i="7"/>
  <c r="F289" i="7"/>
  <c r="H289" i="7" s="1"/>
  <c r="M288" i="7"/>
  <c r="N288" i="7" s="1"/>
  <c r="J288" i="7"/>
  <c r="K288" i="7" s="1"/>
  <c r="F288" i="7"/>
  <c r="H288" i="7" s="1"/>
  <c r="M287" i="7"/>
  <c r="N287" i="7" s="1"/>
  <c r="J287" i="7"/>
  <c r="K287" i="7" s="1"/>
  <c r="F287" i="7"/>
  <c r="H287" i="7" s="1"/>
  <c r="M286" i="7"/>
  <c r="N286" i="7" s="1"/>
  <c r="J286" i="7"/>
  <c r="K286" i="7" s="1"/>
  <c r="F286" i="7"/>
  <c r="H286" i="7" s="1"/>
  <c r="M285" i="7"/>
  <c r="N285" i="7" s="1"/>
  <c r="J285" i="7"/>
  <c r="K285" i="7" s="1"/>
  <c r="F285" i="7"/>
  <c r="H285" i="7" s="1"/>
  <c r="M284" i="7"/>
  <c r="N284" i="7" s="1"/>
  <c r="J284" i="7"/>
  <c r="K284" i="7" s="1"/>
  <c r="F284" i="7"/>
  <c r="H284" i="7" s="1"/>
  <c r="M283" i="7"/>
  <c r="N283" i="7" s="1"/>
  <c r="J283" i="7"/>
  <c r="K283" i="7" s="1"/>
  <c r="F283" i="7"/>
  <c r="H283" i="7" s="1"/>
  <c r="M282" i="7"/>
  <c r="N282" i="7" s="1"/>
  <c r="J282" i="7"/>
  <c r="K282" i="7" s="1"/>
  <c r="F282" i="7"/>
  <c r="H282" i="7" s="1"/>
  <c r="M281" i="7"/>
  <c r="N281" i="7" s="1"/>
  <c r="J281" i="7"/>
  <c r="K281" i="7" s="1"/>
  <c r="F281" i="7"/>
  <c r="H281" i="7" s="1"/>
  <c r="M280" i="7"/>
  <c r="N280" i="7" s="1"/>
  <c r="J280" i="7"/>
  <c r="K280" i="7" s="1"/>
  <c r="F280" i="7"/>
  <c r="H280" i="7" s="1"/>
  <c r="M279" i="7"/>
  <c r="N279" i="7" s="1"/>
  <c r="J279" i="7"/>
  <c r="K279" i="7" s="1"/>
  <c r="H279" i="7"/>
  <c r="F279" i="7"/>
  <c r="M278" i="7"/>
  <c r="N278" i="7" s="1"/>
  <c r="J278" i="7"/>
  <c r="K278" i="7" s="1"/>
  <c r="F278" i="7"/>
  <c r="H278" i="7" s="1"/>
  <c r="M277" i="7"/>
  <c r="N277" i="7" s="1"/>
  <c r="J277" i="7"/>
  <c r="K277" i="7" s="1"/>
  <c r="F277" i="7"/>
  <c r="H277" i="7" s="1"/>
  <c r="M276" i="7"/>
  <c r="N276" i="7" s="1"/>
  <c r="J276" i="7"/>
  <c r="K276" i="7" s="1"/>
  <c r="F276" i="7"/>
  <c r="H276" i="7" s="1"/>
  <c r="M275" i="7"/>
  <c r="N275" i="7" s="1"/>
  <c r="J275" i="7"/>
  <c r="K275" i="7" s="1"/>
  <c r="F275" i="7"/>
  <c r="H275" i="7" s="1"/>
  <c r="M274" i="7"/>
  <c r="N274" i="7" s="1"/>
  <c r="J274" i="7"/>
  <c r="K274" i="7" s="1"/>
  <c r="H274" i="7"/>
  <c r="F274" i="7"/>
  <c r="M273" i="7"/>
  <c r="N273" i="7" s="1"/>
  <c r="J273" i="7"/>
  <c r="K273" i="7" s="1"/>
  <c r="F273" i="7"/>
  <c r="H273" i="7" s="1"/>
  <c r="M272" i="7"/>
  <c r="N272" i="7" s="1"/>
  <c r="J272" i="7"/>
  <c r="K272" i="7" s="1"/>
  <c r="F272" i="7"/>
  <c r="H272" i="7" s="1"/>
  <c r="M271" i="7"/>
  <c r="N271" i="7" s="1"/>
  <c r="J271" i="7"/>
  <c r="K271" i="7" s="1"/>
  <c r="F271" i="7"/>
  <c r="H271" i="7" s="1"/>
  <c r="M270" i="7"/>
  <c r="N270" i="7" s="1"/>
  <c r="J270" i="7"/>
  <c r="K270" i="7" s="1"/>
  <c r="F270" i="7"/>
  <c r="H270" i="7" s="1"/>
  <c r="M269" i="7"/>
  <c r="N269" i="7" s="1"/>
  <c r="J269" i="7"/>
  <c r="K269" i="7" s="1"/>
  <c r="F269" i="7"/>
  <c r="H269" i="7" s="1"/>
  <c r="M268" i="7"/>
  <c r="N268" i="7" s="1"/>
  <c r="J268" i="7"/>
  <c r="K268" i="7" s="1"/>
  <c r="F268" i="7"/>
  <c r="H268" i="7" s="1"/>
  <c r="M267" i="7"/>
  <c r="N267" i="7" s="1"/>
  <c r="J267" i="7"/>
  <c r="K267" i="7" s="1"/>
  <c r="F267" i="7"/>
  <c r="H267" i="7" s="1"/>
  <c r="M266" i="7"/>
  <c r="N266" i="7" s="1"/>
  <c r="J266" i="7"/>
  <c r="K266" i="7" s="1"/>
  <c r="F266" i="7"/>
  <c r="H266" i="7" s="1"/>
  <c r="M265" i="7"/>
  <c r="N265" i="7" s="1"/>
  <c r="J265" i="7"/>
  <c r="K265" i="7" s="1"/>
  <c r="F265" i="7"/>
  <c r="H265" i="7" s="1"/>
  <c r="M264" i="7"/>
  <c r="N264" i="7" s="1"/>
  <c r="J264" i="7"/>
  <c r="K264" i="7" s="1"/>
  <c r="F264" i="7"/>
  <c r="H264" i="7" s="1"/>
  <c r="M263" i="7"/>
  <c r="N263" i="7" s="1"/>
  <c r="J263" i="7"/>
  <c r="K263" i="7" s="1"/>
  <c r="F263" i="7"/>
  <c r="H263" i="7" s="1"/>
  <c r="M262" i="7"/>
  <c r="N262" i="7" s="1"/>
  <c r="J262" i="7"/>
  <c r="K262" i="7" s="1"/>
  <c r="F262" i="7"/>
  <c r="H262" i="7" s="1"/>
  <c r="M261" i="7"/>
  <c r="N261" i="7" s="1"/>
  <c r="J261" i="7"/>
  <c r="K261" i="7" s="1"/>
  <c r="F261" i="7"/>
  <c r="H261" i="7" s="1"/>
  <c r="M260" i="7"/>
  <c r="N260" i="7" s="1"/>
  <c r="J260" i="7"/>
  <c r="K260" i="7" s="1"/>
  <c r="F260" i="7"/>
  <c r="H260" i="7" s="1"/>
  <c r="M259" i="7"/>
  <c r="N259" i="7" s="1"/>
  <c r="J259" i="7"/>
  <c r="K259" i="7" s="1"/>
  <c r="F259" i="7"/>
  <c r="H259" i="7" s="1"/>
  <c r="M258" i="7"/>
  <c r="N258" i="7" s="1"/>
  <c r="J258" i="7"/>
  <c r="K258" i="7" s="1"/>
  <c r="F258" i="7"/>
  <c r="H258" i="7" s="1"/>
  <c r="M257" i="7"/>
  <c r="N257" i="7" s="1"/>
  <c r="J257" i="7"/>
  <c r="K257" i="7" s="1"/>
  <c r="F257" i="7"/>
  <c r="H257" i="7" s="1"/>
  <c r="M256" i="7"/>
  <c r="N256" i="7" s="1"/>
  <c r="J256" i="7"/>
  <c r="K256" i="7" s="1"/>
  <c r="F256" i="7"/>
  <c r="H256" i="7" s="1"/>
  <c r="M255" i="7"/>
  <c r="N255" i="7" s="1"/>
  <c r="J255" i="7"/>
  <c r="K255" i="7" s="1"/>
  <c r="F255" i="7"/>
  <c r="H255" i="7" s="1"/>
  <c r="M254" i="7"/>
  <c r="N254" i="7" s="1"/>
  <c r="J254" i="7"/>
  <c r="K254" i="7" s="1"/>
  <c r="F254" i="7"/>
  <c r="H254" i="7" s="1"/>
  <c r="M253" i="7"/>
  <c r="N253" i="7" s="1"/>
  <c r="J253" i="7"/>
  <c r="K253" i="7" s="1"/>
  <c r="F253" i="7"/>
  <c r="H253" i="7" s="1"/>
  <c r="M252" i="7"/>
  <c r="N252" i="7" s="1"/>
  <c r="J252" i="7"/>
  <c r="K252" i="7" s="1"/>
  <c r="F252" i="7"/>
  <c r="H252" i="7" s="1"/>
  <c r="M251" i="7"/>
  <c r="N251" i="7" s="1"/>
  <c r="J251" i="7"/>
  <c r="K251" i="7" s="1"/>
  <c r="F251" i="7"/>
  <c r="H251" i="7" s="1"/>
  <c r="M250" i="7"/>
  <c r="N250" i="7" s="1"/>
  <c r="J250" i="7"/>
  <c r="K250" i="7" s="1"/>
  <c r="F250" i="7"/>
  <c r="H250" i="7" s="1"/>
  <c r="M249" i="7"/>
  <c r="N249" i="7" s="1"/>
  <c r="J249" i="7"/>
  <c r="K249" i="7" s="1"/>
  <c r="F249" i="7"/>
  <c r="H249" i="7" s="1"/>
  <c r="M248" i="7"/>
  <c r="N248" i="7" s="1"/>
  <c r="J248" i="7"/>
  <c r="K248" i="7" s="1"/>
  <c r="F248" i="7"/>
  <c r="H248" i="7" s="1"/>
  <c r="M247" i="7"/>
  <c r="N247" i="7" s="1"/>
  <c r="J247" i="7"/>
  <c r="K247" i="7" s="1"/>
  <c r="F247" i="7"/>
  <c r="H247" i="7" s="1"/>
  <c r="M246" i="7"/>
  <c r="N246" i="7" s="1"/>
  <c r="J246" i="7"/>
  <c r="K246" i="7" s="1"/>
  <c r="F246" i="7"/>
  <c r="H246" i="7" s="1"/>
  <c r="M245" i="7"/>
  <c r="N245" i="7" s="1"/>
  <c r="J245" i="7"/>
  <c r="K245" i="7" s="1"/>
  <c r="F245" i="7"/>
  <c r="H245" i="7" s="1"/>
  <c r="M244" i="7"/>
  <c r="N244" i="7" s="1"/>
  <c r="J244" i="7"/>
  <c r="K244" i="7" s="1"/>
  <c r="F244" i="7"/>
  <c r="H244" i="7" s="1"/>
  <c r="M243" i="7"/>
  <c r="N243" i="7" s="1"/>
  <c r="J243" i="7"/>
  <c r="K243" i="7" s="1"/>
  <c r="F243" i="7"/>
  <c r="H243" i="7" s="1"/>
  <c r="M242" i="7"/>
  <c r="N242" i="7" s="1"/>
  <c r="J242" i="7"/>
  <c r="K242" i="7" s="1"/>
  <c r="F242" i="7"/>
  <c r="H242" i="7" s="1"/>
  <c r="M241" i="7"/>
  <c r="N241" i="7" s="1"/>
  <c r="J241" i="7"/>
  <c r="K241" i="7" s="1"/>
  <c r="F241" i="7"/>
  <c r="H241" i="7" s="1"/>
  <c r="M240" i="7"/>
  <c r="N240" i="7" s="1"/>
  <c r="J240" i="7"/>
  <c r="K240" i="7" s="1"/>
  <c r="F240" i="7"/>
  <c r="H240" i="7" s="1"/>
  <c r="M239" i="7"/>
  <c r="N239" i="7" s="1"/>
  <c r="J239" i="7"/>
  <c r="K239" i="7" s="1"/>
  <c r="F239" i="7"/>
  <c r="H239" i="7" s="1"/>
  <c r="M238" i="7"/>
  <c r="N238" i="7" s="1"/>
  <c r="J238" i="7"/>
  <c r="K238" i="7" s="1"/>
  <c r="F238" i="7"/>
  <c r="H238" i="7" s="1"/>
  <c r="M237" i="7"/>
  <c r="N237" i="7" s="1"/>
  <c r="J237" i="7"/>
  <c r="K237" i="7" s="1"/>
  <c r="F237" i="7"/>
  <c r="H237" i="7" s="1"/>
  <c r="M236" i="7"/>
  <c r="N236" i="7" s="1"/>
  <c r="J236" i="7"/>
  <c r="K236" i="7" s="1"/>
  <c r="F236" i="7"/>
  <c r="H236" i="7" s="1"/>
  <c r="M235" i="7"/>
  <c r="N235" i="7" s="1"/>
  <c r="J235" i="7"/>
  <c r="K235" i="7" s="1"/>
  <c r="F235" i="7"/>
  <c r="H235" i="7" s="1"/>
  <c r="M234" i="7"/>
  <c r="N234" i="7" s="1"/>
  <c r="J234" i="7"/>
  <c r="K234" i="7" s="1"/>
  <c r="F234" i="7"/>
  <c r="H234" i="7" s="1"/>
  <c r="M233" i="7"/>
  <c r="N233" i="7" s="1"/>
  <c r="J233" i="7"/>
  <c r="K233" i="7" s="1"/>
  <c r="F233" i="7"/>
  <c r="H233" i="7" s="1"/>
  <c r="M232" i="7"/>
  <c r="N232" i="7" s="1"/>
  <c r="J232" i="7"/>
  <c r="K232" i="7" s="1"/>
  <c r="F232" i="7"/>
  <c r="H232" i="7" s="1"/>
  <c r="M231" i="7"/>
  <c r="N231" i="7" s="1"/>
  <c r="J231" i="7"/>
  <c r="K231" i="7" s="1"/>
  <c r="F231" i="7"/>
  <c r="H231" i="7" s="1"/>
  <c r="M230" i="7"/>
  <c r="N230" i="7" s="1"/>
  <c r="J230" i="7"/>
  <c r="K230" i="7" s="1"/>
  <c r="F230" i="7"/>
  <c r="H230" i="7" s="1"/>
  <c r="M229" i="7"/>
  <c r="N229" i="7" s="1"/>
  <c r="J229" i="7"/>
  <c r="K229" i="7" s="1"/>
  <c r="F229" i="7"/>
  <c r="H229" i="7" s="1"/>
  <c r="M228" i="7"/>
  <c r="N228" i="7" s="1"/>
  <c r="J228" i="7"/>
  <c r="K228" i="7" s="1"/>
  <c r="F228" i="7"/>
  <c r="H228" i="7" s="1"/>
  <c r="M227" i="7"/>
  <c r="N227" i="7" s="1"/>
  <c r="J227" i="7"/>
  <c r="K227" i="7" s="1"/>
  <c r="F227" i="7"/>
  <c r="H227" i="7" s="1"/>
  <c r="M226" i="7"/>
  <c r="N226" i="7" s="1"/>
  <c r="J226" i="7"/>
  <c r="K226" i="7" s="1"/>
  <c r="F226" i="7"/>
  <c r="H226" i="7" s="1"/>
  <c r="M225" i="7"/>
  <c r="N225" i="7" s="1"/>
  <c r="J225" i="7"/>
  <c r="K225" i="7" s="1"/>
  <c r="F225" i="7"/>
  <c r="H225" i="7" s="1"/>
  <c r="M224" i="7"/>
  <c r="N224" i="7" s="1"/>
  <c r="J224" i="7"/>
  <c r="K224" i="7" s="1"/>
  <c r="F224" i="7"/>
  <c r="H224" i="7" s="1"/>
  <c r="M223" i="7"/>
  <c r="N223" i="7" s="1"/>
  <c r="J223" i="7"/>
  <c r="K223" i="7" s="1"/>
  <c r="F223" i="7"/>
  <c r="H223" i="7" s="1"/>
  <c r="M222" i="7"/>
  <c r="N222" i="7" s="1"/>
  <c r="J222" i="7"/>
  <c r="K222" i="7" s="1"/>
  <c r="F222" i="7"/>
  <c r="H222" i="7" s="1"/>
  <c r="M221" i="7"/>
  <c r="N221" i="7" s="1"/>
  <c r="J221" i="7"/>
  <c r="K221" i="7" s="1"/>
  <c r="F221" i="7"/>
  <c r="H221" i="7" s="1"/>
  <c r="M220" i="7"/>
  <c r="N220" i="7" s="1"/>
  <c r="J220" i="7"/>
  <c r="K220" i="7" s="1"/>
  <c r="F220" i="7"/>
  <c r="H220" i="7" s="1"/>
  <c r="M219" i="7"/>
  <c r="N219" i="7" s="1"/>
  <c r="J219" i="7"/>
  <c r="K219" i="7" s="1"/>
  <c r="F219" i="7"/>
  <c r="H219" i="7" s="1"/>
  <c r="M218" i="7"/>
  <c r="N218" i="7" s="1"/>
  <c r="J218" i="7"/>
  <c r="K218" i="7" s="1"/>
  <c r="F218" i="7"/>
  <c r="H218" i="7" s="1"/>
  <c r="M217" i="7"/>
  <c r="N217" i="7" s="1"/>
  <c r="J217" i="7"/>
  <c r="K217" i="7" s="1"/>
  <c r="F217" i="7"/>
  <c r="H217" i="7" s="1"/>
  <c r="M216" i="7"/>
  <c r="N216" i="7" s="1"/>
  <c r="J216" i="7"/>
  <c r="K216" i="7" s="1"/>
  <c r="F216" i="7"/>
  <c r="H216" i="7" s="1"/>
  <c r="M215" i="7"/>
  <c r="N215" i="7" s="1"/>
  <c r="J215" i="7"/>
  <c r="K215" i="7" s="1"/>
  <c r="F215" i="7"/>
  <c r="H215" i="7" s="1"/>
  <c r="M214" i="7"/>
  <c r="N214" i="7" s="1"/>
  <c r="J214" i="7"/>
  <c r="K214" i="7" s="1"/>
  <c r="F214" i="7"/>
  <c r="H214" i="7" s="1"/>
  <c r="M213" i="7"/>
  <c r="N213" i="7" s="1"/>
  <c r="J213" i="7"/>
  <c r="K213" i="7" s="1"/>
  <c r="F213" i="7"/>
  <c r="H213" i="7" s="1"/>
  <c r="M212" i="7"/>
  <c r="N212" i="7" s="1"/>
  <c r="J212" i="7"/>
  <c r="K212" i="7" s="1"/>
  <c r="F212" i="7"/>
  <c r="H212" i="7" s="1"/>
  <c r="M211" i="7"/>
  <c r="N211" i="7" s="1"/>
  <c r="J211" i="7"/>
  <c r="K211" i="7" s="1"/>
  <c r="F211" i="7"/>
  <c r="H211" i="7" s="1"/>
  <c r="M210" i="7"/>
  <c r="N210" i="7" s="1"/>
  <c r="J210" i="7"/>
  <c r="K210" i="7" s="1"/>
  <c r="F210" i="7"/>
  <c r="H210" i="7" s="1"/>
  <c r="M209" i="7"/>
  <c r="N209" i="7" s="1"/>
  <c r="J209" i="7"/>
  <c r="K209" i="7" s="1"/>
  <c r="F209" i="7"/>
  <c r="H209" i="7" s="1"/>
  <c r="M208" i="7"/>
  <c r="N208" i="7" s="1"/>
  <c r="K208" i="7"/>
  <c r="J208" i="7"/>
  <c r="F208" i="7"/>
  <c r="H208" i="7" s="1"/>
  <c r="M207" i="7"/>
  <c r="N207" i="7" s="1"/>
  <c r="J207" i="7"/>
  <c r="K207" i="7" s="1"/>
  <c r="F207" i="7"/>
  <c r="H207" i="7" s="1"/>
  <c r="M206" i="7"/>
  <c r="N206" i="7" s="1"/>
  <c r="J206" i="7"/>
  <c r="K206" i="7" s="1"/>
  <c r="F206" i="7"/>
  <c r="H206" i="7" s="1"/>
  <c r="M205" i="7"/>
  <c r="N205" i="7" s="1"/>
  <c r="J205" i="7"/>
  <c r="K205" i="7" s="1"/>
  <c r="F205" i="7"/>
  <c r="H205" i="7" s="1"/>
  <c r="M204" i="7"/>
  <c r="N204" i="7" s="1"/>
  <c r="J204" i="7"/>
  <c r="K204" i="7" s="1"/>
  <c r="F204" i="7"/>
  <c r="H204" i="7" s="1"/>
  <c r="M203" i="7"/>
  <c r="N203" i="7" s="1"/>
  <c r="J203" i="7"/>
  <c r="K203" i="7" s="1"/>
  <c r="F203" i="7"/>
  <c r="H203" i="7" s="1"/>
  <c r="M202" i="7"/>
  <c r="N202" i="7" s="1"/>
  <c r="J202" i="7"/>
  <c r="K202" i="7" s="1"/>
  <c r="F202" i="7"/>
  <c r="H202" i="7" s="1"/>
  <c r="M201" i="7"/>
  <c r="N201" i="7" s="1"/>
  <c r="J201" i="7"/>
  <c r="K201" i="7" s="1"/>
  <c r="F201" i="7"/>
  <c r="H201" i="7" s="1"/>
  <c r="M200" i="7"/>
  <c r="N200" i="7" s="1"/>
  <c r="J200" i="7"/>
  <c r="K200" i="7" s="1"/>
  <c r="F200" i="7"/>
  <c r="H200" i="7" s="1"/>
  <c r="M199" i="7"/>
  <c r="N199" i="7" s="1"/>
  <c r="J199" i="7"/>
  <c r="K199" i="7" s="1"/>
  <c r="F199" i="7"/>
  <c r="H199" i="7" s="1"/>
  <c r="M198" i="7"/>
  <c r="N198" i="7" s="1"/>
  <c r="J198" i="7"/>
  <c r="K198" i="7" s="1"/>
  <c r="F198" i="7"/>
  <c r="H198" i="7" s="1"/>
  <c r="N197" i="7"/>
  <c r="M197" i="7"/>
  <c r="J197" i="7"/>
  <c r="K197" i="7" s="1"/>
  <c r="F197" i="7"/>
  <c r="H197" i="7" s="1"/>
  <c r="M196" i="7"/>
  <c r="N196" i="7" s="1"/>
  <c r="J196" i="7"/>
  <c r="K196" i="7" s="1"/>
  <c r="F196" i="7"/>
  <c r="H196" i="7" s="1"/>
  <c r="M195" i="7"/>
  <c r="N195" i="7" s="1"/>
  <c r="J195" i="7"/>
  <c r="K195" i="7" s="1"/>
  <c r="F195" i="7"/>
  <c r="H195" i="7" s="1"/>
  <c r="M194" i="7"/>
  <c r="N194" i="7" s="1"/>
  <c r="J194" i="7"/>
  <c r="K194" i="7" s="1"/>
  <c r="F194" i="7"/>
  <c r="H194" i="7" s="1"/>
  <c r="M193" i="7"/>
  <c r="N193" i="7" s="1"/>
  <c r="J193" i="7"/>
  <c r="K193" i="7" s="1"/>
  <c r="F193" i="7"/>
  <c r="H193" i="7" s="1"/>
  <c r="M192" i="7"/>
  <c r="N192" i="7" s="1"/>
  <c r="J192" i="7"/>
  <c r="K192" i="7" s="1"/>
  <c r="F192" i="7"/>
  <c r="H192" i="7" s="1"/>
  <c r="M191" i="7"/>
  <c r="N191" i="7" s="1"/>
  <c r="J191" i="7"/>
  <c r="K191" i="7" s="1"/>
  <c r="F191" i="7"/>
  <c r="H191" i="7" s="1"/>
  <c r="M190" i="7"/>
  <c r="N190" i="7" s="1"/>
  <c r="J190" i="7"/>
  <c r="K190" i="7" s="1"/>
  <c r="F190" i="7"/>
  <c r="H190" i="7" s="1"/>
  <c r="M189" i="7"/>
  <c r="N189" i="7" s="1"/>
  <c r="J189" i="7"/>
  <c r="K189" i="7" s="1"/>
  <c r="F189" i="7"/>
  <c r="H189" i="7" s="1"/>
  <c r="M188" i="7"/>
  <c r="N188" i="7" s="1"/>
  <c r="J188" i="7"/>
  <c r="K188" i="7" s="1"/>
  <c r="F188" i="7"/>
  <c r="H188" i="7" s="1"/>
  <c r="M187" i="7"/>
  <c r="N187" i="7" s="1"/>
  <c r="J187" i="7"/>
  <c r="K187" i="7" s="1"/>
  <c r="F187" i="7"/>
  <c r="H187" i="7" s="1"/>
  <c r="M186" i="7"/>
  <c r="N186" i="7" s="1"/>
  <c r="J186" i="7"/>
  <c r="K186" i="7" s="1"/>
  <c r="F186" i="7"/>
  <c r="H186" i="7" s="1"/>
  <c r="M185" i="7"/>
  <c r="N185" i="7" s="1"/>
  <c r="J185" i="7"/>
  <c r="K185" i="7" s="1"/>
  <c r="F185" i="7"/>
  <c r="H185" i="7" s="1"/>
  <c r="M184" i="7"/>
  <c r="N184" i="7" s="1"/>
  <c r="J184" i="7"/>
  <c r="K184" i="7" s="1"/>
  <c r="H184" i="7"/>
  <c r="F184" i="7"/>
  <c r="M183" i="7"/>
  <c r="N183" i="7" s="1"/>
  <c r="J183" i="7"/>
  <c r="K183" i="7" s="1"/>
  <c r="F183" i="7"/>
  <c r="H183" i="7" s="1"/>
  <c r="M182" i="7"/>
  <c r="N182" i="7" s="1"/>
  <c r="J182" i="7"/>
  <c r="K182" i="7" s="1"/>
  <c r="F182" i="7"/>
  <c r="H182" i="7" s="1"/>
  <c r="M181" i="7"/>
  <c r="N181" i="7" s="1"/>
  <c r="J181" i="7"/>
  <c r="K181" i="7" s="1"/>
  <c r="F181" i="7"/>
  <c r="H181" i="7" s="1"/>
  <c r="M180" i="7"/>
  <c r="N180" i="7" s="1"/>
  <c r="J180" i="7"/>
  <c r="K180" i="7" s="1"/>
  <c r="F180" i="7"/>
  <c r="H180" i="7" s="1"/>
  <c r="M179" i="7"/>
  <c r="N179" i="7" s="1"/>
  <c r="J179" i="7"/>
  <c r="K179" i="7" s="1"/>
  <c r="F179" i="7"/>
  <c r="H179" i="7" s="1"/>
  <c r="M178" i="7"/>
  <c r="N178" i="7" s="1"/>
  <c r="J178" i="7"/>
  <c r="K178" i="7" s="1"/>
  <c r="F178" i="7"/>
  <c r="H178" i="7" s="1"/>
  <c r="M177" i="7"/>
  <c r="N177" i="7" s="1"/>
  <c r="J177" i="7"/>
  <c r="K177" i="7" s="1"/>
  <c r="F177" i="7"/>
  <c r="H177" i="7" s="1"/>
  <c r="M176" i="7"/>
  <c r="N176" i="7" s="1"/>
  <c r="J176" i="7"/>
  <c r="K176" i="7" s="1"/>
  <c r="F176" i="7"/>
  <c r="H176" i="7" s="1"/>
  <c r="M175" i="7"/>
  <c r="N175" i="7" s="1"/>
  <c r="J175" i="7"/>
  <c r="K175" i="7" s="1"/>
  <c r="F175" i="7"/>
  <c r="H175" i="7" s="1"/>
  <c r="M174" i="7"/>
  <c r="N174" i="7" s="1"/>
  <c r="J174" i="7"/>
  <c r="K174" i="7" s="1"/>
  <c r="F174" i="7"/>
  <c r="H174" i="7" s="1"/>
  <c r="M173" i="7"/>
  <c r="N173" i="7" s="1"/>
  <c r="K173" i="7"/>
  <c r="J173" i="7"/>
  <c r="F173" i="7"/>
  <c r="H173" i="7" s="1"/>
  <c r="M172" i="7"/>
  <c r="N172" i="7" s="1"/>
  <c r="J172" i="7"/>
  <c r="K172" i="7" s="1"/>
  <c r="F172" i="7"/>
  <c r="H172" i="7" s="1"/>
  <c r="M171" i="7"/>
  <c r="N171" i="7" s="1"/>
  <c r="J171" i="7"/>
  <c r="K171" i="7" s="1"/>
  <c r="F171" i="7"/>
  <c r="H171" i="7" s="1"/>
  <c r="M170" i="7"/>
  <c r="N170" i="7" s="1"/>
  <c r="J170" i="7"/>
  <c r="K170" i="7" s="1"/>
  <c r="F170" i="7"/>
  <c r="H170" i="7" s="1"/>
  <c r="M169" i="7"/>
  <c r="N169" i="7" s="1"/>
  <c r="J169" i="7"/>
  <c r="K169" i="7" s="1"/>
  <c r="F169" i="7"/>
  <c r="H169" i="7" s="1"/>
  <c r="M168" i="7"/>
  <c r="N168" i="7" s="1"/>
  <c r="J168" i="7"/>
  <c r="K168" i="7" s="1"/>
  <c r="F168" i="7"/>
  <c r="H168" i="7" s="1"/>
  <c r="M167" i="7"/>
  <c r="N167" i="7" s="1"/>
  <c r="J167" i="7"/>
  <c r="K167" i="7" s="1"/>
  <c r="F167" i="7"/>
  <c r="H167" i="7" s="1"/>
  <c r="M166" i="7"/>
  <c r="N166" i="7" s="1"/>
  <c r="J166" i="7"/>
  <c r="K166" i="7" s="1"/>
  <c r="F166" i="7"/>
  <c r="H166" i="7" s="1"/>
  <c r="M165" i="7"/>
  <c r="N165" i="7" s="1"/>
  <c r="J165" i="7"/>
  <c r="K165" i="7" s="1"/>
  <c r="F165" i="7"/>
  <c r="H165" i="7" s="1"/>
  <c r="M164" i="7"/>
  <c r="N164" i="7" s="1"/>
  <c r="J164" i="7"/>
  <c r="K164" i="7" s="1"/>
  <c r="F164" i="7"/>
  <c r="H164" i="7" s="1"/>
  <c r="M163" i="7"/>
  <c r="N163" i="7" s="1"/>
  <c r="J163" i="7"/>
  <c r="K163" i="7" s="1"/>
  <c r="F163" i="7"/>
  <c r="H163" i="7" s="1"/>
  <c r="M162" i="7"/>
  <c r="N162" i="7" s="1"/>
  <c r="J162" i="7"/>
  <c r="K162" i="7" s="1"/>
  <c r="F162" i="7"/>
  <c r="H162" i="7" s="1"/>
  <c r="M161" i="7"/>
  <c r="N161" i="7" s="1"/>
  <c r="J161" i="7"/>
  <c r="K161" i="7" s="1"/>
  <c r="F161" i="7"/>
  <c r="H161" i="7" s="1"/>
  <c r="M160" i="7"/>
  <c r="N160" i="7" s="1"/>
  <c r="J160" i="7"/>
  <c r="K160" i="7" s="1"/>
  <c r="F160" i="7"/>
  <c r="H160" i="7" s="1"/>
  <c r="M159" i="7"/>
  <c r="N159" i="7" s="1"/>
  <c r="J159" i="7"/>
  <c r="K159" i="7" s="1"/>
  <c r="F159" i="7"/>
  <c r="H159" i="7" s="1"/>
  <c r="M158" i="7"/>
  <c r="N158" i="7" s="1"/>
  <c r="J158" i="7"/>
  <c r="K158" i="7" s="1"/>
  <c r="F158" i="7"/>
  <c r="H158" i="7" s="1"/>
  <c r="M157" i="7"/>
  <c r="N157" i="7" s="1"/>
  <c r="J157" i="7"/>
  <c r="K157" i="7" s="1"/>
  <c r="F157" i="7"/>
  <c r="H157" i="7" s="1"/>
  <c r="M156" i="7"/>
  <c r="N156" i="7" s="1"/>
  <c r="J156" i="7"/>
  <c r="K156" i="7" s="1"/>
  <c r="F156" i="7"/>
  <c r="H156" i="7" s="1"/>
  <c r="M155" i="7"/>
  <c r="N155" i="7" s="1"/>
  <c r="J155" i="7"/>
  <c r="K155" i="7" s="1"/>
  <c r="F155" i="7"/>
  <c r="H155" i="7" s="1"/>
  <c r="M154" i="7"/>
  <c r="N154" i="7" s="1"/>
  <c r="J154" i="7"/>
  <c r="K154" i="7" s="1"/>
  <c r="F154" i="7"/>
  <c r="H154" i="7" s="1"/>
  <c r="M153" i="7"/>
  <c r="N153" i="7" s="1"/>
  <c r="J153" i="7"/>
  <c r="K153" i="7" s="1"/>
  <c r="F153" i="7"/>
  <c r="H153" i="7" s="1"/>
  <c r="M152" i="7"/>
  <c r="N152" i="7" s="1"/>
  <c r="J152" i="7"/>
  <c r="K152" i="7" s="1"/>
  <c r="F152" i="7"/>
  <c r="H152" i="7" s="1"/>
  <c r="M151" i="7"/>
  <c r="N151" i="7" s="1"/>
  <c r="J151" i="7"/>
  <c r="K151" i="7" s="1"/>
  <c r="F151" i="7"/>
  <c r="H151" i="7" s="1"/>
  <c r="M150" i="7"/>
  <c r="N150" i="7" s="1"/>
  <c r="J150" i="7"/>
  <c r="K150" i="7" s="1"/>
  <c r="F150" i="7"/>
  <c r="H150" i="7" s="1"/>
  <c r="M149" i="7"/>
  <c r="N149" i="7" s="1"/>
  <c r="J149" i="7"/>
  <c r="K149" i="7" s="1"/>
  <c r="F149" i="7"/>
  <c r="H149" i="7" s="1"/>
  <c r="M148" i="7"/>
  <c r="N148" i="7" s="1"/>
  <c r="J148" i="7"/>
  <c r="K148" i="7" s="1"/>
  <c r="F148" i="7"/>
  <c r="H148" i="7" s="1"/>
  <c r="M147" i="7"/>
  <c r="N147" i="7" s="1"/>
  <c r="J147" i="7"/>
  <c r="K147" i="7" s="1"/>
  <c r="F147" i="7"/>
  <c r="H147" i="7" s="1"/>
  <c r="M146" i="7"/>
  <c r="N146" i="7" s="1"/>
  <c r="J146" i="7"/>
  <c r="K146" i="7" s="1"/>
  <c r="F146" i="7"/>
  <c r="H146" i="7" s="1"/>
  <c r="M145" i="7"/>
  <c r="N145" i="7" s="1"/>
  <c r="J145" i="7"/>
  <c r="K145" i="7" s="1"/>
  <c r="F145" i="7"/>
  <c r="H145" i="7" s="1"/>
  <c r="M144" i="7"/>
  <c r="N144" i="7" s="1"/>
  <c r="J144" i="7"/>
  <c r="K144" i="7" s="1"/>
  <c r="F144" i="7"/>
  <c r="H144" i="7" s="1"/>
  <c r="M143" i="7"/>
  <c r="N143" i="7" s="1"/>
  <c r="J143" i="7"/>
  <c r="K143" i="7" s="1"/>
  <c r="F143" i="7"/>
  <c r="H143" i="7" s="1"/>
  <c r="M142" i="7"/>
  <c r="N142" i="7" s="1"/>
  <c r="J142" i="7"/>
  <c r="K142" i="7" s="1"/>
  <c r="F142" i="7"/>
  <c r="H142" i="7" s="1"/>
  <c r="M141" i="7"/>
  <c r="N141" i="7" s="1"/>
  <c r="J141" i="7"/>
  <c r="K141" i="7" s="1"/>
  <c r="F141" i="7"/>
  <c r="H141" i="7" s="1"/>
  <c r="M140" i="7"/>
  <c r="N140" i="7" s="1"/>
  <c r="J140" i="7"/>
  <c r="K140" i="7" s="1"/>
  <c r="F140" i="7"/>
  <c r="H140" i="7" s="1"/>
  <c r="M139" i="7"/>
  <c r="N139" i="7" s="1"/>
  <c r="J139" i="7"/>
  <c r="K139" i="7" s="1"/>
  <c r="F139" i="7"/>
  <c r="H139" i="7" s="1"/>
  <c r="M138" i="7"/>
  <c r="N138" i="7" s="1"/>
  <c r="J138" i="7"/>
  <c r="K138" i="7" s="1"/>
  <c r="F138" i="7"/>
  <c r="H138" i="7" s="1"/>
  <c r="M137" i="7"/>
  <c r="N137" i="7" s="1"/>
  <c r="J137" i="7"/>
  <c r="K137" i="7" s="1"/>
  <c r="F137" i="7"/>
  <c r="H137" i="7" s="1"/>
  <c r="M136" i="7"/>
  <c r="N136" i="7" s="1"/>
  <c r="J136" i="7"/>
  <c r="K136" i="7" s="1"/>
  <c r="F136" i="7"/>
  <c r="H136" i="7" s="1"/>
  <c r="M135" i="7"/>
  <c r="N135" i="7" s="1"/>
  <c r="J135" i="7"/>
  <c r="K135" i="7" s="1"/>
  <c r="F135" i="7"/>
  <c r="H135" i="7" s="1"/>
  <c r="M134" i="7"/>
  <c r="N134" i="7" s="1"/>
  <c r="J134" i="7"/>
  <c r="K134" i="7" s="1"/>
  <c r="F134" i="7"/>
  <c r="H134" i="7" s="1"/>
  <c r="M133" i="7"/>
  <c r="N133" i="7" s="1"/>
  <c r="J133" i="7"/>
  <c r="K133" i="7" s="1"/>
  <c r="F133" i="7"/>
  <c r="H133" i="7" s="1"/>
  <c r="M132" i="7"/>
  <c r="N132" i="7" s="1"/>
  <c r="J132" i="7"/>
  <c r="K132" i="7" s="1"/>
  <c r="F132" i="7"/>
  <c r="H132" i="7" s="1"/>
  <c r="M131" i="7"/>
  <c r="N131" i="7" s="1"/>
  <c r="J131" i="7"/>
  <c r="K131" i="7" s="1"/>
  <c r="F131" i="7"/>
  <c r="H131" i="7" s="1"/>
  <c r="M130" i="7"/>
  <c r="N130" i="7" s="1"/>
  <c r="J130" i="7"/>
  <c r="K130" i="7" s="1"/>
  <c r="F130" i="7"/>
  <c r="H130" i="7" s="1"/>
  <c r="M129" i="7"/>
  <c r="N129" i="7" s="1"/>
  <c r="J129" i="7"/>
  <c r="K129" i="7" s="1"/>
  <c r="F129" i="7"/>
  <c r="H129" i="7" s="1"/>
  <c r="M128" i="7"/>
  <c r="N128" i="7" s="1"/>
  <c r="J128" i="7"/>
  <c r="K128" i="7" s="1"/>
  <c r="F128" i="7"/>
  <c r="H128" i="7" s="1"/>
  <c r="M127" i="7"/>
  <c r="N127" i="7" s="1"/>
  <c r="J127" i="7"/>
  <c r="K127" i="7" s="1"/>
  <c r="F127" i="7"/>
  <c r="H127" i="7" s="1"/>
  <c r="M126" i="7"/>
  <c r="N126" i="7" s="1"/>
  <c r="J126" i="7"/>
  <c r="K126" i="7" s="1"/>
  <c r="F126" i="7"/>
  <c r="H126" i="7" s="1"/>
  <c r="M125" i="7"/>
  <c r="N125" i="7" s="1"/>
  <c r="J125" i="7"/>
  <c r="K125" i="7" s="1"/>
  <c r="F125" i="7"/>
  <c r="H125" i="7" s="1"/>
  <c r="M124" i="7"/>
  <c r="N124" i="7" s="1"/>
  <c r="J124" i="7"/>
  <c r="K124" i="7" s="1"/>
  <c r="F124" i="7"/>
  <c r="H124" i="7" s="1"/>
  <c r="M123" i="7"/>
  <c r="N123" i="7" s="1"/>
  <c r="J123" i="7"/>
  <c r="K123" i="7" s="1"/>
  <c r="F123" i="7"/>
  <c r="H123" i="7" s="1"/>
  <c r="M122" i="7"/>
  <c r="N122" i="7" s="1"/>
  <c r="J122" i="7"/>
  <c r="K122" i="7" s="1"/>
  <c r="F122" i="7"/>
  <c r="H122" i="7" s="1"/>
  <c r="M121" i="7"/>
  <c r="N121" i="7" s="1"/>
  <c r="J121" i="7"/>
  <c r="K121" i="7" s="1"/>
  <c r="F121" i="7"/>
  <c r="H121" i="7" s="1"/>
  <c r="M120" i="7"/>
  <c r="N120" i="7" s="1"/>
  <c r="J120" i="7"/>
  <c r="K120" i="7" s="1"/>
  <c r="F120" i="7"/>
  <c r="H120" i="7" s="1"/>
  <c r="M119" i="7"/>
  <c r="N119" i="7" s="1"/>
  <c r="J119" i="7"/>
  <c r="K119" i="7" s="1"/>
  <c r="F119" i="7"/>
  <c r="H119" i="7" s="1"/>
  <c r="M118" i="7"/>
  <c r="N118" i="7" s="1"/>
  <c r="J118" i="7"/>
  <c r="K118" i="7" s="1"/>
  <c r="F118" i="7"/>
  <c r="H118" i="7" s="1"/>
  <c r="M117" i="7"/>
  <c r="N117" i="7" s="1"/>
  <c r="J117" i="7"/>
  <c r="K117" i="7" s="1"/>
  <c r="F117" i="7"/>
  <c r="H117" i="7" s="1"/>
  <c r="M116" i="7"/>
  <c r="N116" i="7" s="1"/>
  <c r="J116" i="7"/>
  <c r="K116" i="7" s="1"/>
  <c r="F116" i="7"/>
  <c r="H116" i="7" s="1"/>
  <c r="M115" i="7"/>
  <c r="N115" i="7" s="1"/>
  <c r="J115" i="7"/>
  <c r="K115" i="7" s="1"/>
  <c r="F115" i="7"/>
  <c r="H115" i="7" s="1"/>
  <c r="M114" i="7"/>
  <c r="N114" i="7" s="1"/>
  <c r="J114" i="7"/>
  <c r="K114" i="7" s="1"/>
  <c r="F114" i="7"/>
  <c r="H114" i="7" s="1"/>
  <c r="M113" i="7"/>
  <c r="N113" i="7" s="1"/>
  <c r="J113" i="7"/>
  <c r="K113" i="7" s="1"/>
  <c r="F113" i="7"/>
  <c r="H113" i="7" s="1"/>
  <c r="M112" i="7"/>
  <c r="N112" i="7" s="1"/>
  <c r="J112" i="7"/>
  <c r="K112" i="7" s="1"/>
  <c r="F112" i="7"/>
  <c r="H112" i="7" s="1"/>
  <c r="M111" i="7"/>
  <c r="N111" i="7" s="1"/>
  <c r="J111" i="7"/>
  <c r="K111" i="7" s="1"/>
  <c r="F111" i="7"/>
  <c r="H111" i="7" s="1"/>
  <c r="M110" i="7"/>
  <c r="N110" i="7" s="1"/>
  <c r="J110" i="7"/>
  <c r="K110" i="7" s="1"/>
  <c r="F110" i="7"/>
  <c r="H110" i="7" s="1"/>
  <c r="M109" i="7"/>
  <c r="N109" i="7" s="1"/>
  <c r="J109" i="7"/>
  <c r="K109" i="7" s="1"/>
  <c r="F109" i="7"/>
  <c r="H109" i="7" s="1"/>
  <c r="M108" i="7"/>
  <c r="N108" i="7" s="1"/>
  <c r="J108" i="7"/>
  <c r="K108" i="7" s="1"/>
  <c r="F108" i="7"/>
  <c r="H108" i="7" s="1"/>
  <c r="M107" i="7"/>
  <c r="N107" i="7" s="1"/>
  <c r="J107" i="7"/>
  <c r="K107" i="7" s="1"/>
  <c r="F107" i="7"/>
  <c r="H107" i="7" s="1"/>
  <c r="M106" i="7"/>
  <c r="N106" i="7" s="1"/>
  <c r="J106" i="7"/>
  <c r="K106" i="7" s="1"/>
  <c r="F106" i="7"/>
  <c r="H106" i="7" s="1"/>
  <c r="M105" i="7"/>
  <c r="N105" i="7" s="1"/>
  <c r="J105" i="7"/>
  <c r="K105" i="7" s="1"/>
  <c r="F105" i="7"/>
  <c r="H105" i="7" s="1"/>
  <c r="M104" i="7"/>
  <c r="N104" i="7" s="1"/>
  <c r="J104" i="7"/>
  <c r="K104" i="7" s="1"/>
  <c r="F104" i="7"/>
  <c r="H104" i="7" s="1"/>
  <c r="M103" i="7"/>
  <c r="N103" i="7" s="1"/>
  <c r="J103" i="7"/>
  <c r="K103" i="7" s="1"/>
  <c r="F103" i="7"/>
  <c r="H103" i="7" s="1"/>
  <c r="M102" i="7"/>
  <c r="N102" i="7" s="1"/>
  <c r="J102" i="7"/>
  <c r="K102" i="7" s="1"/>
  <c r="F102" i="7"/>
  <c r="H102" i="7" s="1"/>
  <c r="M101" i="7"/>
  <c r="N101" i="7" s="1"/>
  <c r="J101" i="7"/>
  <c r="K101" i="7" s="1"/>
  <c r="F101" i="7"/>
  <c r="H101" i="7" s="1"/>
  <c r="M100" i="7"/>
  <c r="N100" i="7" s="1"/>
  <c r="J100" i="7"/>
  <c r="K100" i="7" s="1"/>
  <c r="F100" i="7"/>
  <c r="H100" i="7" s="1"/>
  <c r="M99" i="7"/>
  <c r="N99" i="7" s="1"/>
  <c r="J99" i="7"/>
  <c r="K99" i="7" s="1"/>
  <c r="F99" i="7"/>
  <c r="H99" i="7" s="1"/>
  <c r="M98" i="7"/>
  <c r="N98" i="7" s="1"/>
  <c r="J98" i="7"/>
  <c r="K98" i="7" s="1"/>
  <c r="F98" i="7"/>
  <c r="H98" i="7" s="1"/>
  <c r="M97" i="7"/>
  <c r="N97" i="7" s="1"/>
  <c r="J97" i="7"/>
  <c r="K97" i="7" s="1"/>
  <c r="F97" i="7"/>
  <c r="H97" i="7" s="1"/>
  <c r="M96" i="7"/>
  <c r="N96" i="7" s="1"/>
  <c r="J96" i="7"/>
  <c r="K96" i="7" s="1"/>
  <c r="F96" i="7"/>
  <c r="H96" i="7" s="1"/>
  <c r="M95" i="7"/>
  <c r="N95" i="7" s="1"/>
  <c r="J95" i="7"/>
  <c r="K95" i="7" s="1"/>
  <c r="F95" i="7"/>
  <c r="H95" i="7" s="1"/>
  <c r="M94" i="7"/>
  <c r="N94" i="7" s="1"/>
  <c r="J94" i="7"/>
  <c r="K94" i="7" s="1"/>
  <c r="F94" i="7"/>
  <c r="H94" i="7" s="1"/>
  <c r="M93" i="7"/>
  <c r="N93" i="7" s="1"/>
  <c r="J93" i="7"/>
  <c r="K93" i="7" s="1"/>
  <c r="F93" i="7"/>
  <c r="H93" i="7" s="1"/>
  <c r="M92" i="7"/>
  <c r="N92" i="7" s="1"/>
  <c r="J92" i="7"/>
  <c r="K92" i="7" s="1"/>
  <c r="F92" i="7"/>
  <c r="H92" i="7" s="1"/>
  <c r="M91" i="7"/>
  <c r="N91" i="7" s="1"/>
  <c r="J91" i="7"/>
  <c r="K91" i="7" s="1"/>
  <c r="F91" i="7"/>
  <c r="H91" i="7" s="1"/>
  <c r="M90" i="7"/>
  <c r="N90" i="7" s="1"/>
  <c r="J90" i="7"/>
  <c r="K90" i="7" s="1"/>
  <c r="F90" i="7"/>
  <c r="H90" i="7" s="1"/>
  <c r="M89" i="7"/>
  <c r="N89" i="7" s="1"/>
  <c r="J89" i="7"/>
  <c r="K89" i="7" s="1"/>
  <c r="F89" i="7"/>
  <c r="H89" i="7" s="1"/>
  <c r="M88" i="7"/>
  <c r="N88" i="7" s="1"/>
  <c r="J88" i="7"/>
  <c r="K88" i="7" s="1"/>
  <c r="F88" i="7"/>
  <c r="H88" i="7" s="1"/>
  <c r="M87" i="7"/>
  <c r="N87" i="7" s="1"/>
  <c r="J87" i="7"/>
  <c r="K87" i="7" s="1"/>
  <c r="F87" i="7"/>
  <c r="H87" i="7" s="1"/>
  <c r="M86" i="7"/>
  <c r="N86" i="7" s="1"/>
  <c r="J86" i="7"/>
  <c r="K86" i="7" s="1"/>
  <c r="F86" i="7"/>
  <c r="H86" i="7" s="1"/>
  <c r="M85" i="7"/>
  <c r="N85" i="7" s="1"/>
  <c r="J85" i="7"/>
  <c r="K85" i="7" s="1"/>
  <c r="F85" i="7"/>
  <c r="H85" i="7" s="1"/>
  <c r="M84" i="7"/>
  <c r="N84" i="7" s="1"/>
  <c r="J84" i="7"/>
  <c r="K84" i="7" s="1"/>
  <c r="F84" i="7"/>
  <c r="H84" i="7" s="1"/>
  <c r="M83" i="7"/>
  <c r="N83" i="7" s="1"/>
  <c r="J83" i="7"/>
  <c r="K83" i="7" s="1"/>
  <c r="F83" i="7"/>
  <c r="H83" i="7" s="1"/>
  <c r="M82" i="7"/>
  <c r="N82" i="7" s="1"/>
  <c r="J82" i="7"/>
  <c r="K82" i="7" s="1"/>
  <c r="F82" i="7"/>
  <c r="H82" i="7" s="1"/>
  <c r="M81" i="7"/>
  <c r="N81" i="7" s="1"/>
  <c r="J81" i="7"/>
  <c r="K81" i="7" s="1"/>
  <c r="F81" i="7"/>
  <c r="H81" i="7" s="1"/>
  <c r="M80" i="7"/>
  <c r="N80" i="7" s="1"/>
  <c r="J80" i="7"/>
  <c r="K80" i="7" s="1"/>
  <c r="F80" i="7"/>
  <c r="H80" i="7" s="1"/>
  <c r="M79" i="7"/>
  <c r="N79" i="7" s="1"/>
  <c r="J79" i="7"/>
  <c r="K79" i="7" s="1"/>
  <c r="F79" i="7"/>
  <c r="H79" i="7" s="1"/>
  <c r="M78" i="7"/>
  <c r="N78" i="7" s="1"/>
  <c r="J78" i="7"/>
  <c r="K78" i="7" s="1"/>
  <c r="F78" i="7"/>
  <c r="H78" i="7" s="1"/>
  <c r="M77" i="7"/>
  <c r="N77" i="7" s="1"/>
  <c r="J77" i="7"/>
  <c r="K77" i="7" s="1"/>
  <c r="F77" i="7"/>
  <c r="H77" i="7" s="1"/>
  <c r="M76" i="7"/>
  <c r="N76" i="7" s="1"/>
  <c r="J76" i="7"/>
  <c r="K76" i="7" s="1"/>
  <c r="F76" i="7"/>
  <c r="H76" i="7" s="1"/>
  <c r="M75" i="7"/>
  <c r="N75" i="7" s="1"/>
  <c r="J75" i="7"/>
  <c r="K75" i="7" s="1"/>
  <c r="F75" i="7"/>
  <c r="H75" i="7" s="1"/>
  <c r="M74" i="7"/>
  <c r="N74" i="7" s="1"/>
  <c r="J74" i="7"/>
  <c r="K74" i="7" s="1"/>
  <c r="F74" i="7"/>
  <c r="H74" i="7" s="1"/>
  <c r="M73" i="7"/>
  <c r="N73" i="7" s="1"/>
  <c r="J73" i="7"/>
  <c r="K73" i="7" s="1"/>
  <c r="F73" i="7"/>
  <c r="H73" i="7" s="1"/>
  <c r="M72" i="7"/>
  <c r="N72" i="7" s="1"/>
  <c r="J72" i="7"/>
  <c r="K72" i="7" s="1"/>
  <c r="F72" i="7"/>
  <c r="H72" i="7" s="1"/>
  <c r="M71" i="7"/>
  <c r="N71" i="7" s="1"/>
  <c r="J71" i="7"/>
  <c r="K71" i="7" s="1"/>
  <c r="F71" i="7"/>
  <c r="H71" i="7" s="1"/>
  <c r="M70" i="7"/>
  <c r="N70" i="7" s="1"/>
  <c r="J70" i="7"/>
  <c r="K70" i="7" s="1"/>
  <c r="F70" i="7"/>
  <c r="H70" i="7" s="1"/>
  <c r="M69" i="7"/>
  <c r="N69" i="7" s="1"/>
  <c r="J69" i="7"/>
  <c r="K69" i="7" s="1"/>
  <c r="F69" i="7"/>
  <c r="H69" i="7" s="1"/>
  <c r="M68" i="7"/>
  <c r="N68" i="7" s="1"/>
  <c r="J68" i="7"/>
  <c r="K68" i="7" s="1"/>
  <c r="F68" i="7"/>
  <c r="H68" i="7" s="1"/>
  <c r="M67" i="7"/>
  <c r="N67" i="7" s="1"/>
  <c r="J67" i="7"/>
  <c r="K67" i="7" s="1"/>
  <c r="F67" i="7"/>
  <c r="H67" i="7" s="1"/>
  <c r="M66" i="7"/>
  <c r="N66" i="7" s="1"/>
  <c r="J66" i="7"/>
  <c r="K66" i="7" s="1"/>
  <c r="F66" i="7"/>
  <c r="H66" i="7" s="1"/>
  <c r="M65" i="7"/>
  <c r="N65" i="7" s="1"/>
  <c r="J65" i="7"/>
  <c r="K65" i="7" s="1"/>
  <c r="F65" i="7"/>
  <c r="H65" i="7" s="1"/>
  <c r="M64" i="7"/>
  <c r="N64" i="7" s="1"/>
  <c r="J64" i="7"/>
  <c r="K64" i="7" s="1"/>
  <c r="F64" i="7"/>
  <c r="H64" i="7" s="1"/>
  <c r="M63" i="7"/>
  <c r="N63" i="7" s="1"/>
  <c r="J63" i="7"/>
  <c r="K63" i="7" s="1"/>
  <c r="F63" i="7"/>
  <c r="H63" i="7" s="1"/>
  <c r="M62" i="7"/>
  <c r="N62" i="7" s="1"/>
  <c r="J62" i="7"/>
  <c r="K62" i="7" s="1"/>
  <c r="F62" i="7"/>
  <c r="H62" i="7" s="1"/>
  <c r="M61" i="7"/>
  <c r="N61" i="7" s="1"/>
  <c r="J61" i="7"/>
  <c r="K61" i="7" s="1"/>
  <c r="F61" i="7"/>
  <c r="H61" i="7" s="1"/>
  <c r="M60" i="7"/>
  <c r="N60" i="7" s="1"/>
  <c r="J60" i="7"/>
  <c r="K60" i="7" s="1"/>
  <c r="F60" i="7"/>
  <c r="H60" i="7" s="1"/>
  <c r="M59" i="7"/>
  <c r="N59" i="7" s="1"/>
  <c r="J59" i="7"/>
  <c r="K59" i="7" s="1"/>
  <c r="F59" i="7"/>
  <c r="H59" i="7" s="1"/>
  <c r="M58" i="7"/>
  <c r="N58" i="7" s="1"/>
  <c r="J58" i="7"/>
  <c r="K58" i="7" s="1"/>
  <c r="F58" i="7"/>
  <c r="H58" i="7" s="1"/>
  <c r="M57" i="7"/>
  <c r="N57" i="7" s="1"/>
  <c r="J57" i="7"/>
  <c r="K57" i="7" s="1"/>
  <c r="F57" i="7"/>
  <c r="H57" i="7" s="1"/>
  <c r="M56" i="7"/>
  <c r="N56" i="7" s="1"/>
  <c r="J56" i="7"/>
  <c r="K56" i="7" s="1"/>
  <c r="F56" i="7"/>
  <c r="H56" i="7" s="1"/>
  <c r="M55" i="7"/>
  <c r="N55" i="7" s="1"/>
  <c r="J55" i="7"/>
  <c r="K55" i="7" s="1"/>
  <c r="F55" i="7"/>
  <c r="H55" i="7" s="1"/>
  <c r="M54" i="7"/>
  <c r="N54" i="7" s="1"/>
  <c r="J54" i="7"/>
  <c r="K54" i="7" s="1"/>
  <c r="F54" i="7"/>
  <c r="H54" i="7" s="1"/>
  <c r="M53" i="7"/>
  <c r="N53" i="7" s="1"/>
  <c r="J53" i="7"/>
  <c r="K53" i="7" s="1"/>
  <c r="F53" i="7"/>
  <c r="H53" i="7" s="1"/>
  <c r="M52" i="7"/>
  <c r="N52" i="7" s="1"/>
  <c r="J52" i="7"/>
  <c r="K52" i="7" s="1"/>
  <c r="F52" i="7"/>
  <c r="H52" i="7" s="1"/>
  <c r="M51" i="7"/>
  <c r="N51" i="7" s="1"/>
  <c r="J51" i="7"/>
  <c r="K51" i="7" s="1"/>
  <c r="F51" i="7"/>
  <c r="H51" i="7" s="1"/>
  <c r="M50" i="7"/>
  <c r="N50" i="7" s="1"/>
  <c r="J50" i="7"/>
  <c r="K50" i="7" s="1"/>
  <c r="F50" i="7"/>
  <c r="H50" i="7" s="1"/>
  <c r="M49" i="7"/>
  <c r="N49" i="7" s="1"/>
  <c r="J49" i="7"/>
  <c r="K49" i="7" s="1"/>
  <c r="F49" i="7"/>
  <c r="H49" i="7" s="1"/>
  <c r="M48" i="7"/>
  <c r="N48" i="7" s="1"/>
  <c r="J48" i="7"/>
  <c r="K48" i="7" s="1"/>
  <c r="F48" i="7"/>
  <c r="H48" i="7" s="1"/>
  <c r="M47" i="7"/>
  <c r="N47" i="7" s="1"/>
  <c r="J47" i="7"/>
  <c r="K47" i="7" s="1"/>
  <c r="F47" i="7"/>
  <c r="H47" i="7" s="1"/>
  <c r="M46" i="7"/>
  <c r="N46" i="7" s="1"/>
  <c r="J46" i="7"/>
  <c r="K46" i="7" s="1"/>
  <c r="F46" i="7"/>
  <c r="H46" i="7" s="1"/>
  <c r="M45" i="7"/>
  <c r="N45" i="7" s="1"/>
  <c r="J45" i="7"/>
  <c r="K45" i="7" s="1"/>
  <c r="F45" i="7"/>
  <c r="H45" i="7" s="1"/>
  <c r="M44" i="7"/>
  <c r="N44" i="7" s="1"/>
  <c r="J44" i="7"/>
  <c r="K44" i="7" s="1"/>
  <c r="F44" i="7"/>
  <c r="H44" i="7" s="1"/>
  <c r="M43" i="7"/>
  <c r="N43" i="7" s="1"/>
  <c r="J43" i="7"/>
  <c r="K43" i="7" s="1"/>
  <c r="F43" i="7"/>
  <c r="H43" i="7" s="1"/>
  <c r="M42" i="7"/>
  <c r="N42" i="7" s="1"/>
  <c r="J42" i="7"/>
  <c r="K42" i="7" s="1"/>
  <c r="F42" i="7"/>
  <c r="H42" i="7" s="1"/>
  <c r="M41" i="7"/>
  <c r="N41" i="7" s="1"/>
  <c r="J41" i="7"/>
  <c r="K41" i="7" s="1"/>
  <c r="F41" i="7"/>
  <c r="H41" i="7" s="1"/>
  <c r="M40" i="7"/>
  <c r="N40" i="7" s="1"/>
  <c r="J40" i="7"/>
  <c r="K40" i="7" s="1"/>
  <c r="F40" i="7"/>
  <c r="H40" i="7" s="1"/>
  <c r="M39" i="7"/>
  <c r="N39" i="7" s="1"/>
  <c r="J39" i="7"/>
  <c r="K39" i="7" s="1"/>
  <c r="F39" i="7"/>
  <c r="H39" i="7" s="1"/>
  <c r="M38" i="7"/>
  <c r="N38" i="7" s="1"/>
  <c r="J38" i="7"/>
  <c r="K38" i="7" s="1"/>
  <c r="F38" i="7"/>
  <c r="H38" i="7" s="1"/>
  <c r="M37" i="7"/>
  <c r="N37" i="7" s="1"/>
  <c r="J37" i="7"/>
  <c r="K37" i="7" s="1"/>
  <c r="F37" i="7"/>
  <c r="H37" i="7" s="1"/>
  <c r="M36" i="7"/>
  <c r="N36" i="7" s="1"/>
  <c r="J36" i="7"/>
  <c r="K36" i="7" s="1"/>
  <c r="F36" i="7"/>
  <c r="H36" i="7" s="1"/>
  <c r="M35" i="7"/>
  <c r="N35" i="7" s="1"/>
  <c r="J35" i="7"/>
  <c r="K35" i="7" s="1"/>
  <c r="F35" i="7"/>
  <c r="H35" i="7" s="1"/>
  <c r="M34" i="7"/>
  <c r="N34" i="7" s="1"/>
  <c r="J34" i="7"/>
  <c r="K34" i="7" s="1"/>
  <c r="F34" i="7"/>
  <c r="H34" i="7" s="1"/>
  <c r="M33" i="7"/>
  <c r="N33" i="7" s="1"/>
  <c r="J33" i="7"/>
  <c r="K33" i="7" s="1"/>
  <c r="F33" i="7"/>
  <c r="H33" i="7" s="1"/>
  <c r="M32" i="7"/>
  <c r="N32" i="7" s="1"/>
  <c r="J32" i="7"/>
  <c r="K32" i="7" s="1"/>
  <c r="F32" i="7"/>
  <c r="H32" i="7" s="1"/>
  <c r="M31" i="7"/>
  <c r="N31" i="7" s="1"/>
  <c r="J31" i="7"/>
  <c r="K31" i="7" s="1"/>
  <c r="F31" i="7"/>
  <c r="H31" i="7" s="1"/>
  <c r="M30" i="7"/>
  <c r="N30" i="7" s="1"/>
  <c r="J30" i="7"/>
  <c r="K30" i="7" s="1"/>
  <c r="F30" i="7"/>
  <c r="H30" i="7" s="1"/>
  <c r="M29" i="7"/>
  <c r="N29" i="7" s="1"/>
  <c r="J29" i="7"/>
  <c r="K29" i="7" s="1"/>
  <c r="F29" i="7"/>
  <c r="H29" i="7" s="1"/>
  <c r="M28" i="7"/>
  <c r="N28" i="7" s="1"/>
  <c r="J28" i="7"/>
  <c r="K28" i="7" s="1"/>
  <c r="F28" i="7"/>
  <c r="H28" i="7" s="1"/>
  <c r="M27" i="7"/>
  <c r="N27" i="7" s="1"/>
  <c r="J27" i="7"/>
  <c r="K27" i="7" s="1"/>
  <c r="F27" i="7"/>
  <c r="H27" i="7" s="1"/>
  <c r="M26" i="7"/>
  <c r="N26" i="7" s="1"/>
  <c r="J26" i="7"/>
  <c r="K26" i="7" s="1"/>
  <c r="F26" i="7"/>
  <c r="H26" i="7" s="1"/>
  <c r="M25" i="7"/>
  <c r="N25" i="7" s="1"/>
  <c r="J25" i="7"/>
  <c r="K25" i="7" s="1"/>
  <c r="F25" i="7"/>
  <c r="H25" i="7" s="1"/>
  <c r="M24" i="7"/>
  <c r="N24" i="7" s="1"/>
  <c r="J24" i="7"/>
  <c r="K24" i="7" s="1"/>
  <c r="F24" i="7"/>
  <c r="H24" i="7" s="1"/>
  <c r="M23" i="7"/>
  <c r="N23" i="7" s="1"/>
  <c r="J23" i="7"/>
  <c r="K23" i="7" s="1"/>
  <c r="H23" i="7"/>
  <c r="F23" i="7"/>
  <c r="M22" i="7"/>
  <c r="N22" i="7" s="1"/>
  <c r="J22" i="7"/>
  <c r="K22" i="7" s="1"/>
  <c r="F22" i="7"/>
  <c r="H22" i="7" s="1"/>
  <c r="M1033" i="7"/>
  <c r="N1033" i="7" s="1"/>
  <c r="J1033" i="7"/>
  <c r="K1033" i="7" s="1"/>
  <c r="F1033" i="7"/>
  <c r="H1033" i="7" s="1"/>
  <c r="M1032" i="7"/>
  <c r="N1032" i="7" s="1"/>
  <c r="J1032" i="7"/>
  <c r="K1032" i="7" s="1"/>
  <c r="F1032" i="7"/>
  <c r="H1032" i="7" s="1"/>
  <c r="M1031" i="7"/>
  <c r="N1031" i="7" s="1"/>
  <c r="J1031" i="7"/>
  <c r="K1031" i="7" s="1"/>
  <c r="F1031" i="7"/>
  <c r="H1031" i="7" s="1"/>
  <c r="M1030" i="7"/>
  <c r="N1030" i="7" s="1"/>
  <c r="J1030" i="7"/>
  <c r="K1030" i="7" s="1"/>
  <c r="F1030" i="7"/>
  <c r="H1030" i="7" s="1"/>
  <c r="M1029" i="7"/>
  <c r="N1029" i="7" s="1"/>
  <c r="J1029" i="7"/>
  <c r="K1029" i="7" s="1"/>
  <c r="F1029" i="7"/>
  <c r="H1029" i="7" s="1"/>
  <c r="M1028" i="7"/>
  <c r="N1028" i="7" s="1"/>
  <c r="J1028" i="7"/>
  <c r="K1028" i="7" s="1"/>
  <c r="F1028" i="7"/>
  <c r="H1028" i="7" s="1"/>
  <c r="M1027" i="7"/>
  <c r="N1027" i="7" s="1"/>
  <c r="J1027" i="7"/>
  <c r="K1027" i="7" s="1"/>
  <c r="F1027" i="7"/>
  <c r="H1027" i="7" s="1"/>
  <c r="M1026" i="7"/>
  <c r="N1026" i="7" s="1"/>
  <c r="J1026" i="7"/>
  <c r="K1026" i="7" s="1"/>
  <c r="F1026" i="7"/>
  <c r="H1026" i="7" s="1"/>
  <c r="M1025" i="7"/>
  <c r="N1025" i="7" s="1"/>
  <c r="J1025" i="7"/>
  <c r="K1025" i="7" s="1"/>
  <c r="F1025" i="7"/>
  <c r="H1025" i="7" s="1"/>
  <c r="M1024" i="7"/>
  <c r="N1024" i="7" s="1"/>
  <c r="J1024" i="7"/>
  <c r="K1024" i="7" s="1"/>
  <c r="F1024" i="7"/>
  <c r="H1024" i="7" s="1"/>
  <c r="M1023" i="7"/>
  <c r="N1023" i="7" s="1"/>
  <c r="J1023" i="7"/>
  <c r="K1023" i="7" s="1"/>
  <c r="F1023" i="7"/>
  <c r="H1023" i="7" s="1"/>
  <c r="M1022" i="7"/>
  <c r="N1022" i="7" s="1"/>
  <c r="J1022" i="7"/>
  <c r="K1022" i="7" s="1"/>
  <c r="F1022" i="7"/>
  <c r="H1022" i="7" s="1"/>
  <c r="M1021" i="7"/>
  <c r="N1021" i="7" s="1"/>
  <c r="J1021" i="7"/>
  <c r="K1021" i="7" s="1"/>
  <c r="F1021" i="7"/>
  <c r="H1021" i="7" s="1"/>
  <c r="M1020" i="7"/>
  <c r="N1020" i="7" s="1"/>
  <c r="J1020" i="7"/>
  <c r="K1020" i="7" s="1"/>
  <c r="F1020" i="7"/>
  <c r="H1020" i="7" s="1"/>
  <c r="M1019" i="7"/>
  <c r="N1019" i="7" s="1"/>
  <c r="J1019" i="7"/>
  <c r="K1019" i="7" s="1"/>
  <c r="F1019" i="7"/>
  <c r="H1019" i="7" s="1"/>
  <c r="M1018" i="7"/>
  <c r="N1018" i="7" s="1"/>
  <c r="J1018" i="7"/>
  <c r="K1018" i="7" s="1"/>
  <c r="F1018" i="7"/>
  <c r="H1018" i="7" s="1"/>
  <c r="M1017" i="7"/>
  <c r="N1017" i="7" s="1"/>
  <c r="J1017" i="7"/>
  <c r="K1017" i="7" s="1"/>
  <c r="F1017" i="7"/>
  <c r="H1017" i="7" s="1"/>
  <c r="M1016" i="7"/>
  <c r="N1016" i="7" s="1"/>
  <c r="J1016" i="7"/>
  <c r="K1016" i="7" s="1"/>
  <c r="F1016" i="7"/>
  <c r="H1016" i="7" s="1"/>
  <c r="M1015" i="7"/>
  <c r="N1015" i="7" s="1"/>
  <c r="J1015" i="7"/>
  <c r="K1015" i="7" s="1"/>
  <c r="F1015" i="7"/>
  <c r="H1015" i="7" s="1"/>
  <c r="M1014" i="7"/>
  <c r="N1014" i="7" s="1"/>
  <c r="J1014" i="7"/>
  <c r="K1014" i="7" s="1"/>
  <c r="F1014" i="7"/>
  <c r="H1014" i="7" s="1"/>
  <c r="M1013" i="7"/>
  <c r="N1013" i="7" s="1"/>
  <c r="J1013" i="7"/>
  <c r="K1013" i="7" s="1"/>
  <c r="F1013" i="7"/>
  <c r="H1013" i="7" s="1"/>
  <c r="M1012" i="7"/>
  <c r="N1012" i="7" s="1"/>
  <c r="J1012" i="7"/>
  <c r="K1012" i="7" s="1"/>
  <c r="F1012" i="7"/>
  <c r="H1012" i="7" s="1"/>
  <c r="M1011" i="7"/>
  <c r="N1011" i="7" s="1"/>
  <c r="J1011" i="7"/>
  <c r="K1011" i="7" s="1"/>
  <c r="F1011" i="7"/>
  <c r="H1011" i="7" s="1"/>
  <c r="M1010" i="7"/>
  <c r="N1010" i="7" s="1"/>
  <c r="J1010" i="7"/>
  <c r="K1010" i="7" s="1"/>
  <c r="F1010" i="7"/>
  <c r="H1010" i="7" s="1"/>
  <c r="M1009" i="7"/>
  <c r="N1009" i="7" s="1"/>
  <c r="J1009" i="7"/>
  <c r="K1009" i="7" s="1"/>
  <c r="F1009" i="7"/>
  <c r="H1009" i="7" s="1"/>
  <c r="M1008" i="7"/>
  <c r="N1008" i="7" s="1"/>
  <c r="J1008" i="7"/>
  <c r="K1008" i="7" s="1"/>
  <c r="F1008" i="7"/>
  <c r="H1008" i="7" s="1"/>
  <c r="M1007" i="7"/>
  <c r="N1007" i="7" s="1"/>
  <c r="J1007" i="7"/>
  <c r="K1007" i="7" s="1"/>
  <c r="F1007" i="7"/>
  <c r="H1007" i="7" s="1"/>
  <c r="M1006" i="7"/>
  <c r="N1006" i="7" s="1"/>
  <c r="J1006" i="7"/>
  <c r="K1006" i="7" s="1"/>
  <c r="F1006" i="7"/>
  <c r="H1006" i="7" s="1"/>
  <c r="M1005" i="7"/>
  <c r="N1005" i="7" s="1"/>
  <c r="J1005" i="7"/>
  <c r="K1005" i="7" s="1"/>
  <c r="F1005" i="7"/>
  <c r="H1005" i="7" s="1"/>
  <c r="M1004" i="7"/>
  <c r="N1004" i="7" s="1"/>
  <c r="J1004" i="7"/>
  <c r="K1004" i="7" s="1"/>
  <c r="F1004" i="7"/>
  <c r="H1004" i="7" s="1"/>
  <c r="M1003" i="7"/>
  <c r="N1003" i="7" s="1"/>
  <c r="J1003" i="7"/>
  <c r="K1003" i="7" s="1"/>
  <c r="F1003" i="7"/>
  <c r="H1003" i="7" s="1"/>
  <c r="M1002" i="7"/>
  <c r="N1002" i="7" s="1"/>
  <c r="J1002" i="7"/>
  <c r="K1002" i="7" s="1"/>
  <c r="F1002" i="7"/>
  <c r="H1002" i="7" s="1"/>
  <c r="M1001" i="7"/>
  <c r="N1001" i="7" s="1"/>
  <c r="J1001" i="7"/>
  <c r="K1001" i="7" s="1"/>
  <c r="F1001" i="7"/>
  <c r="H1001" i="7" s="1"/>
  <c r="M1000" i="7"/>
  <c r="N1000" i="7" s="1"/>
  <c r="J1000" i="7"/>
  <c r="K1000" i="7" s="1"/>
  <c r="F1000" i="7"/>
  <c r="H1000" i="7" s="1"/>
  <c r="M999" i="7"/>
  <c r="N999" i="7" s="1"/>
  <c r="J999" i="7"/>
  <c r="K999" i="7" s="1"/>
  <c r="F999" i="7"/>
  <c r="H999" i="7" s="1"/>
  <c r="M998" i="7"/>
  <c r="N998" i="7" s="1"/>
  <c r="J998" i="7"/>
  <c r="K998" i="7" s="1"/>
  <c r="F998" i="7"/>
  <c r="H998" i="7" s="1"/>
  <c r="M997" i="7"/>
  <c r="N997" i="7" s="1"/>
  <c r="J997" i="7"/>
  <c r="K997" i="7" s="1"/>
  <c r="F997" i="7"/>
  <c r="H997" i="7" s="1"/>
  <c r="M996" i="7"/>
  <c r="N996" i="7" s="1"/>
  <c r="J996" i="7"/>
  <c r="K996" i="7" s="1"/>
  <c r="F996" i="7"/>
  <c r="H996" i="7" s="1"/>
  <c r="M995" i="7"/>
  <c r="N995" i="7" s="1"/>
  <c r="J995" i="7"/>
  <c r="K995" i="7" s="1"/>
  <c r="F995" i="7"/>
  <c r="H995" i="7" s="1"/>
  <c r="M994" i="7"/>
  <c r="N994" i="7" s="1"/>
  <c r="J994" i="7"/>
  <c r="K994" i="7" s="1"/>
  <c r="F994" i="7"/>
  <c r="H994" i="7" s="1"/>
  <c r="M993" i="7"/>
  <c r="N993" i="7" s="1"/>
  <c r="J993" i="7"/>
  <c r="K993" i="7" s="1"/>
  <c r="F993" i="7"/>
  <c r="H993" i="7" s="1"/>
  <c r="M992" i="7"/>
  <c r="N992" i="7" s="1"/>
  <c r="J992" i="7"/>
  <c r="K992" i="7" s="1"/>
  <c r="F992" i="7"/>
  <c r="H992" i="7" s="1"/>
  <c r="M991" i="7"/>
  <c r="N991" i="7" s="1"/>
  <c r="J991" i="7"/>
  <c r="K991" i="7" s="1"/>
  <c r="F991" i="7"/>
  <c r="H991" i="7" s="1"/>
  <c r="M990" i="7"/>
  <c r="N990" i="7" s="1"/>
  <c r="J990" i="7"/>
  <c r="K990" i="7" s="1"/>
  <c r="F990" i="7"/>
  <c r="H990" i="7" s="1"/>
  <c r="M989" i="7"/>
  <c r="N989" i="7" s="1"/>
  <c r="J989" i="7"/>
  <c r="K989" i="7" s="1"/>
  <c r="F989" i="7"/>
  <c r="H989" i="7" s="1"/>
  <c r="M988" i="7"/>
  <c r="N988" i="7" s="1"/>
  <c r="J988" i="7"/>
  <c r="K988" i="7" s="1"/>
  <c r="F988" i="7"/>
  <c r="H988" i="7" s="1"/>
  <c r="M987" i="7"/>
  <c r="N987" i="7" s="1"/>
  <c r="J987" i="7"/>
  <c r="K987" i="7" s="1"/>
  <c r="F987" i="7"/>
  <c r="H987" i="7" s="1"/>
  <c r="M986" i="7"/>
  <c r="N986" i="7" s="1"/>
  <c r="J986" i="7"/>
  <c r="K986" i="7" s="1"/>
  <c r="F986" i="7"/>
  <c r="H986" i="7" s="1"/>
  <c r="M985" i="7"/>
  <c r="N985" i="7" s="1"/>
  <c r="J985" i="7"/>
  <c r="K985" i="7" s="1"/>
  <c r="F985" i="7"/>
  <c r="H985" i="7" s="1"/>
  <c r="M984" i="7"/>
  <c r="N984" i="7" s="1"/>
  <c r="J984" i="7"/>
  <c r="K984" i="7" s="1"/>
  <c r="F984" i="7"/>
  <c r="H984" i="7" s="1"/>
  <c r="M983" i="7"/>
  <c r="N983" i="7" s="1"/>
  <c r="J983" i="7"/>
  <c r="K983" i="7" s="1"/>
  <c r="F983" i="7"/>
  <c r="H983" i="7" s="1"/>
  <c r="M982" i="7"/>
  <c r="N982" i="7" s="1"/>
  <c r="J982" i="7"/>
  <c r="K982" i="7" s="1"/>
  <c r="F982" i="7"/>
  <c r="H982" i="7" s="1"/>
  <c r="M981" i="7"/>
  <c r="N981" i="7" s="1"/>
  <c r="J981" i="7"/>
  <c r="K981" i="7" s="1"/>
  <c r="F981" i="7"/>
  <c r="H981" i="7" s="1"/>
  <c r="M980" i="7"/>
  <c r="N980" i="7" s="1"/>
  <c r="J980" i="7"/>
  <c r="K980" i="7" s="1"/>
  <c r="F980" i="7"/>
  <c r="H980" i="7" s="1"/>
  <c r="M979" i="7"/>
  <c r="N979" i="7" s="1"/>
  <c r="J979" i="7"/>
  <c r="K979" i="7" s="1"/>
  <c r="F979" i="7"/>
  <c r="H979" i="7" s="1"/>
  <c r="M978" i="7"/>
  <c r="N978" i="7" s="1"/>
  <c r="J978" i="7"/>
  <c r="K978" i="7" s="1"/>
  <c r="F978" i="7"/>
  <c r="H978" i="7" s="1"/>
  <c r="M977" i="7"/>
  <c r="N977" i="7" s="1"/>
  <c r="J977" i="7"/>
  <c r="K977" i="7" s="1"/>
  <c r="F977" i="7"/>
  <c r="H977" i="7" s="1"/>
  <c r="M976" i="7"/>
  <c r="N976" i="7" s="1"/>
  <c r="J976" i="7"/>
  <c r="K976" i="7" s="1"/>
  <c r="F976" i="7"/>
  <c r="H976" i="7" s="1"/>
  <c r="M975" i="7"/>
  <c r="N975" i="7" s="1"/>
  <c r="J975" i="7"/>
  <c r="K975" i="7" s="1"/>
  <c r="F975" i="7"/>
  <c r="H975" i="7" s="1"/>
  <c r="M974" i="7"/>
  <c r="N974" i="7" s="1"/>
  <c r="J974" i="7"/>
  <c r="K974" i="7" s="1"/>
  <c r="F974" i="7"/>
  <c r="H974" i="7" s="1"/>
  <c r="M973" i="7"/>
  <c r="N973" i="7" s="1"/>
  <c r="J973" i="7"/>
  <c r="K973" i="7" s="1"/>
  <c r="F973" i="7"/>
  <c r="H973" i="7" s="1"/>
  <c r="M972" i="7"/>
  <c r="N972" i="7" s="1"/>
  <c r="J972" i="7"/>
  <c r="K972" i="7" s="1"/>
  <c r="F972" i="7"/>
  <c r="H972" i="7" s="1"/>
  <c r="M971" i="7"/>
  <c r="N971" i="7" s="1"/>
  <c r="J971" i="7"/>
  <c r="K971" i="7" s="1"/>
  <c r="F971" i="7"/>
  <c r="H971" i="7" s="1"/>
  <c r="M970" i="7"/>
  <c r="N970" i="7" s="1"/>
  <c r="J970" i="7"/>
  <c r="K970" i="7" s="1"/>
  <c r="F970" i="7"/>
  <c r="H970" i="7" s="1"/>
  <c r="M969" i="7"/>
  <c r="N969" i="7" s="1"/>
  <c r="J969" i="7"/>
  <c r="K969" i="7" s="1"/>
  <c r="F969" i="7"/>
  <c r="H969" i="7" s="1"/>
  <c r="M968" i="7"/>
  <c r="N968" i="7" s="1"/>
  <c r="J968" i="7"/>
  <c r="K968" i="7" s="1"/>
  <c r="F968" i="7"/>
  <c r="H968" i="7" s="1"/>
  <c r="M967" i="7"/>
  <c r="N967" i="7" s="1"/>
  <c r="J967" i="7"/>
  <c r="K967" i="7" s="1"/>
  <c r="F967" i="7"/>
  <c r="H967" i="7" s="1"/>
  <c r="M966" i="7"/>
  <c r="N966" i="7" s="1"/>
  <c r="J966" i="7"/>
  <c r="K966" i="7" s="1"/>
  <c r="F966" i="7"/>
  <c r="H966" i="7" s="1"/>
  <c r="M965" i="7"/>
  <c r="N965" i="7" s="1"/>
  <c r="J965" i="7"/>
  <c r="K965" i="7" s="1"/>
  <c r="F965" i="7"/>
  <c r="H965" i="7" s="1"/>
  <c r="M964" i="7"/>
  <c r="N964" i="7" s="1"/>
  <c r="J964" i="7"/>
  <c r="K964" i="7" s="1"/>
  <c r="F964" i="7"/>
  <c r="H964" i="7" s="1"/>
  <c r="M963" i="7"/>
  <c r="N963" i="7" s="1"/>
  <c r="J963" i="7"/>
  <c r="K963" i="7" s="1"/>
  <c r="F963" i="7"/>
  <c r="H963" i="7" s="1"/>
  <c r="M962" i="7"/>
  <c r="N962" i="7" s="1"/>
  <c r="J962" i="7"/>
  <c r="K962" i="7" s="1"/>
  <c r="F962" i="7"/>
  <c r="H962" i="7" s="1"/>
  <c r="M961" i="7"/>
  <c r="N961" i="7" s="1"/>
  <c r="J961" i="7"/>
  <c r="K961" i="7" s="1"/>
  <c r="F961" i="7"/>
  <c r="H961" i="7" s="1"/>
  <c r="M960" i="7"/>
  <c r="N960" i="7" s="1"/>
  <c r="J960" i="7"/>
  <c r="K960" i="7" s="1"/>
  <c r="F960" i="7"/>
  <c r="H960" i="7" s="1"/>
  <c r="M959" i="7"/>
  <c r="N959" i="7" s="1"/>
  <c r="J959" i="7"/>
  <c r="K959" i="7" s="1"/>
  <c r="F959" i="7"/>
  <c r="H959" i="7" s="1"/>
  <c r="M958" i="7"/>
  <c r="N958" i="7" s="1"/>
  <c r="J958" i="7"/>
  <c r="K958" i="7" s="1"/>
  <c r="F958" i="7"/>
  <c r="H958" i="7" s="1"/>
  <c r="M957" i="7"/>
  <c r="N957" i="7" s="1"/>
  <c r="J957" i="7"/>
  <c r="K957" i="7" s="1"/>
  <c r="F957" i="7"/>
  <c r="H957" i="7" s="1"/>
  <c r="M956" i="7"/>
  <c r="N956" i="7" s="1"/>
  <c r="J956" i="7"/>
  <c r="K956" i="7" s="1"/>
  <c r="F956" i="7"/>
  <c r="H956" i="7" s="1"/>
  <c r="M955" i="7"/>
  <c r="N955" i="7" s="1"/>
  <c r="J955" i="7"/>
  <c r="K955" i="7" s="1"/>
  <c r="F955" i="7"/>
  <c r="H955" i="7" s="1"/>
  <c r="M954" i="7"/>
  <c r="N954" i="7" s="1"/>
  <c r="J954" i="7"/>
  <c r="K954" i="7" s="1"/>
  <c r="F954" i="7"/>
  <c r="H954" i="7" s="1"/>
  <c r="M953" i="7"/>
  <c r="N953" i="7" s="1"/>
  <c r="J953" i="7"/>
  <c r="K953" i="7" s="1"/>
  <c r="F953" i="7"/>
  <c r="H953" i="7" s="1"/>
  <c r="M952" i="7"/>
  <c r="N952" i="7" s="1"/>
  <c r="J952" i="7"/>
  <c r="K952" i="7" s="1"/>
  <c r="F952" i="7"/>
  <c r="H952" i="7" s="1"/>
  <c r="M951" i="7"/>
  <c r="N951" i="7" s="1"/>
  <c r="J951" i="7"/>
  <c r="K951" i="7" s="1"/>
  <c r="F951" i="7"/>
  <c r="H951" i="7" s="1"/>
  <c r="M950" i="7"/>
  <c r="N950" i="7" s="1"/>
  <c r="J950" i="7"/>
  <c r="K950" i="7" s="1"/>
  <c r="F950" i="7"/>
  <c r="H950" i="7" s="1"/>
  <c r="M949" i="7"/>
  <c r="N949" i="7" s="1"/>
  <c r="J949" i="7"/>
  <c r="K949" i="7" s="1"/>
  <c r="F949" i="7"/>
  <c r="H949" i="7" s="1"/>
  <c r="M948" i="7"/>
  <c r="N948" i="7" s="1"/>
  <c r="J948" i="7"/>
  <c r="K948" i="7" s="1"/>
  <c r="F948" i="7"/>
  <c r="H948" i="7" s="1"/>
  <c r="M947" i="7"/>
  <c r="N947" i="7" s="1"/>
  <c r="J947" i="7"/>
  <c r="K947" i="7" s="1"/>
  <c r="F947" i="7"/>
  <c r="H947" i="7" s="1"/>
  <c r="M946" i="7"/>
  <c r="N946" i="7" s="1"/>
  <c r="J946" i="7"/>
  <c r="K946" i="7" s="1"/>
  <c r="F946" i="7"/>
  <c r="H946" i="7" s="1"/>
  <c r="M945" i="7"/>
  <c r="N945" i="7" s="1"/>
  <c r="J945" i="7"/>
  <c r="K945" i="7" s="1"/>
  <c r="F945" i="7"/>
  <c r="H945" i="7" s="1"/>
  <c r="M944" i="7"/>
  <c r="N944" i="7" s="1"/>
  <c r="J944" i="7"/>
  <c r="K944" i="7" s="1"/>
  <c r="F944" i="7"/>
  <c r="H944" i="7" s="1"/>
  <c r="M943" i="7"/>
  <c r="N943" i="7" s="1"/>
  <c r="J943" i="7"/>
  <c r="K943" i="7" s="1"/>
  <c r="F943" i="7"/>
  <c r="H943" i="7" s="1"/>
  <c r="M942" i="7"/>
  <c r="N942" i="7" s="1"/>
  <c r="J942" i="7"/>
  <c r="K942" i="7" s="1"/>
  <c r="F942" i="7"/>
  <c r="H942" i="7" s="1"/>
  <c r="M941" i="7"/>
  <c r="N941" i="7" s="1"/>
  <c r="J941" i="7"/>
  <c r="K941" i="7" s="1"/>
  <c r="F941" i="7"/>
  <c r="H941" i="7" s="1"/>
  <c r="M940" i="7"/>
  <c r="N940" i="7" s="1"/>
  <c r="J940" i="7"/>
  <c r="K940" i="7" s="1"/>
  <c r="F940" i="7"/>
  <c r="H940" i="7" s="1"/>
  <c r="M939" i="7"/>
  <c r="N939" i="7" s="1"/>
  <c r="J939" i="7"/>
  <c r="K939" i="7" s="1"/>
  <c r="F939" i="7"/>
  <c r="H939" i="7" s="1"/>
  <c r="M938" i="7"/>
  <c r="N938" i="7" s="1"/>
  <c r="J938" i="7"/>
  <c r="K938" i="7" s="1"/>
  <c r="F938" i="7"/>
  <c r="H938" i="7" s="1"/>
  <c r="M937" i="7"/>
  <c r="N937" i="7" s="1"/>
  <c r="J937" i="7"/>
  <c r="K937" i="7" s="1"/>
  <c r="F937" i="7"/>
  <c r="H937" i="7" s="1"/>
  <c r="M936" i="7"/>
  <c r="N936" i="7" s="1"/>
  <c r="J936" i="7"/>
  <c r="K936" i="7" s="1"/>
  <c r="F936" i="7"/>
  <c r="H936" i="7" s="1"/>
  <c r="M935" i="7"/>
  <c r="N935" i="7" s="1"/>
  <c r="J935" i="7"/>
  <c r="K935" i="7" s="1"/>
  <c r="F935" i="7"/>
  <c r="H935" i="7" s="1"/>
  <c r="M934" i="7"/>
  <c r="N934" i="7" s="1"/>
  <c r="J934" i="7"/>
  <c r="K934" i="7" s="1"/>
  <c r="F934" i="7"/>
  <c r="H934" i="7" s="1"/>
  <c r="M933" i="7"/>
  <c r="N933" i="7" s="1"/>
  <c r="J933" i="7"/>
  <c r="K933" i="7" s="1"/>
  <c r="F933" i="7"/>
  <c r="H933" i="7" s="1"/>
  <c r="M932" i="7"/>
  <c r="N932" i="7" s="1"/>
  <c r="J932" i="7"/>
  <c r="K932" i="7" s="1"/>
  <c r="F932" i="7"/>
  <c r="H932" i="7" s="1"/>
  <c r="M931" i="7"/>
  <c r="N931" i="7" s="1"/>
  <c r="J931" i="7"/>
  <c r="K931" i="7" s="1"/>
  <c r="F931" i="7"/>
  <c r="H931" i="7" s="1"/>
  <c r="M930" i="7"/>
  <c r="N930" i="7" s="1"/>
  <c r="J930" i="7"/>
  <c r="K930" i="7" s="1"/>
  <c r="F930" i="7"/>
  <c r="H930" i="7" s="1"/>
  <c r="M929" i="7"/>
  <c r="N929" i="7" s="1"/>
  <c r="J929" i="7"/>
  <c r="K929" i="7" s="1"/>
  <c r="F929" i="7"/>
  <c r="H929" i="7" s="1"/>
  <c r="M928" i="7"/>
  <c r="N928" i="7" s="1"/>
  <c r="J928" i="7"/>
  <c r="K928" i="7" s="1"/>
  <c r="F928" i="7"/>
  <c r="H928" i="7" s="1"/>
  <c r="M927" i="7"/>
  <c r="N927" i="7" s="1"/>
  <c r="J927" i="7"/>
  <c r="K927" i="7" s="1"/>
  <c r="F927" i="7"/>
  <c r="H927" i="7" s="1"/>
  <c r="M926" i="7"/>
  <c r="N926" i="7" s="1"/>
  <c r="J926" i="7"/>
  <c r="K926" i="7" s="1"/>
  <c r="F926" i="7"/>
  <c r="H926" i="7" s="1"/>
  <c r="M925" i="7"/>
  <c r="N925" i="7" s="1"/>
  <c r="J925" i="7"/>
  <c r="K925" i="7" s="1"/>
  <c r="F925" i="7"/>
  <c r="H925" i="7" s="1"/>
  <c r="M924" i="7"/>
  <c r="N924" i="7" s="1"/>
  <c r="J924" i="7"/>
  <c r="K924" i="7" s="1"/>
  <c r="F924" i="7"/>
  <c r="H924" i="7" s="1"/>
  <c r="M923" i="7"/>
  <c r="N923" i="7" s="1"/>
  <c r="J923" i="7"/>
  <c r="K923" i="7" s="1"/>
  <c r="F923" i="7"/>
  <c r="H923" i="7" s="1"/>
  <c r="M922" i="7"/>
  <c r="N922" i="7" s="1"/>
  <c r="J922" i="7"/>
  <c r="K922" i="7" s="1"/>
  <c r="F922" i="7"/>
  <c r="H922" i="7" s="1"/>
  <c r="M921" i="7"/>
  <c r="N921" i="7" s="1"/>
  <c r="J921" i="7"/>
  <c r="K921" i="7" s="1"/>
  <c r="F921" i="7"/>
  <c r="H921" i="7" s="1"/>
  <c r="M920" i="7"/>
  <c r="N920" i="7" s="1"/>
  <c r="J920" i="7"/>
  <c r="K920" i="7" s="1"/>
  <c r="F920" i="7"/>
  <c r="H920" i="7" s="1"/>
  <c r="M919" i="7"/>
  <c r="N919" i="7" s="1"/>
  <c r="J919" i="7"/>
  <c r="K919" i="7" s="1"/>
  <c r="F919" i="7"/>
  <c r="H919" i="7" s="1"/>
  <c r="M918" i="7"/>
  <c r="N918" i="7" s="1"/>
  <c r="J918" i="7"/>
  <c r="K918" i="7" s="1"/>
  <c r="F918" i="7"/>
  <c r="H918" i="7" s="1"/>
  <c r="M917" i="7"/>
  <c r="N917" i="7" s="1"/>
  <c r="J917" i="7"/>
  <c r="K917" i="7" s="1"/>
  <c r="F917" i="7"/>
  <c r="H917" i="7" s="1"/>
  <c r="M916" i="7"/>
  <c r="N916" i="7" s="1"/>
  <c r="J916" i="7"/>
  <c r="K916" i="7" s="1"/>
  <c r="F916" i="7"/>
  <c r="H916" i="7" s="1"/>
  <c r="M915" i="7"/>
  <c r="N915" i="7" s="1"/>
  <c r="J915" i="7"/>
  <c r="K915" i="7" s="1"/>
  <c r="F915" i="7"/>
  <c r="H915" i="7" s="1"/>
  <c r="M914" i="7"/>
  <c r="N914" i="7" s="1"/>
  <c r="J914" i="7"/>
  <c r="K914" i="7" s="1"/>
  <c r="F914" i="7"/>
  <c r="H914" i="7" s="1"/>
  <c r="M913" i="7"/>
  <c r="N913" i="7" s="1"/>
  <c r="J913" i="7"/>
  <c r="K913" i="7" s="1"/>
  <c r="F913" i="7"/>
  <c r="H913" i="7" s="1"/>
  <c r="M912" i="7"/>
  <c r="N912" i="7" s="1"/>
  <c r="J912" i="7"/>
  <c r="K912" i="7" s="1"/>
  <c r="F912" i="7"/>
  <c r="H912" i="7" s="1"/>
  <c r="M911" i="7"/>
  <c r="N911" i="7" s="1"/>
  <c r="J911" i="7"/>
  <c r="K911" i="7" s="1"/>
  <c r="F911" i="7"/>
  <c r="H911" i="7" s="1"/>
  <c r="M910" i="7"/>
  <c r="N910" i="7" s="1"/>
  <c r="J910" i="7"/>
  <c r="K910" i="7" s="1"/>
  <c r="F910" i="7"/>
  <c r="H910" i="7" s="1"/>
  <c r="M909" i="7"/>
  <c r="N909" i="7" s="1"/>
  <c r="J909" i="7"/>
  <c r="K909" i="7" s="1"/>
  <c r="F909" i="7"/>
  <c r="H909" i="7" s="1"/>
  <c r="M908" i="7"/>
  <c r="N908" i="7" s="1"/>
  <c r="J908" i="7"/>
  <c r="K908" i="7" s="1"/>
  <c r="F908" i="7"/>
  <c r="H908" i="7" s="1"/>
  <c r="M907" i="7"/>
  <c r="N907" i="7" s="1"/>
  <c r="J907" i="7"/>
  <c r="K907" i="7" s="1"/>
  <c r="F907" i="7"/>
  <c r="H907" i="7" s="1"/>
  <c r="M906" i="7"/>
  <c r="N906" i="7" s="1"/>
  <c r="J906" i="7"/>
  <c r="K906" i="7" s="1"/>
  <c r="F906" i="7"/>
  <c r="H906" i="7" s="1"/>
  <c r="M905" i="7"/>
  <c r="N905" i="7" s="1"/>
  <c r="J905" i="7"/>
  <c r="K905" i="7" s="1"/>
  <c r="F905" i="7"/>
  <c r="H905" i="7" s="1"/>
  <c r="M904" i="7"/>
  <c r="N904" i="7" s="1"/>
  <c r="J904" i="7"/>
  <c r="K904" i="7" s="1"/>
  <c r="F904" i="7"/>
  <c r="H904" i="7" s="1"/>
  <c r="M903" i="7"/>
  <c r="N903" i="7" s="1"/>
  <c r="J903" i="7"/>
  <c r="K903" i="7" s="1"/>
  <c r="F903" i="7"/>
  <c r="H903" i="7" s="1"/>
  <c r="M902" i="7"/>
  <c r="N902" i="7" s="1"/>
  <c r="J902" i="7"/>
  <c r="K902" i="7" s="1"/>
  <c r="F902" i="7"/>
  <c r="H902" i="7" s="1"/>
  <c r="M901" i="7"/>
  <c r="N901" i="7" s="1"/>
  <c r="J901" i="7"/>
  <c r="K901" i="7" s="1"/>
  <c r="F901" i="7"/>
  <c r="H901" i="7" s="1"/>
  <c r="M900" i="7"/>
  <c r="N900" i="7" s="1"/>
  <c r="J900" i="7"/>
  <c r="K900" i="7" s="1"/>
  <c r="F900" i="7"/>
  <c r="H900" i="7" s="1"/>
  <c r="M899" i="7"/>
  <c r="N899" i="7" s="1"/>
  <c r="J899" i="7"/>
  <c r="K899" i="7" s="1"/>
  <c r="F899" i="7"/>
  <c r="H899" i="7" s="1"/>
  <c r="M898" i="7"/>
  <c r="N898" i="7" s="1"/>
  <c r="J898" i="7"/>
  <c r="K898" i="7" s="1"/>
  <c r="F898" i="7"/>
  <c r="H898" i="7" s="1"/>
  <c r="M897" i="7"/>
  <c r="N897" i="7" s="1"/>
  <c r="J897" i="7"/>
  <c r="K897" i="7" s="1"/>
  <c r="F897" i="7"/>
  <c r="H897" i="7" s="1"/>
  <c r="M896" i="7"/>
  <c r="N896" i="7" s="1"/>
  <c r="J896" i="7"/>
  <c r="K896" i="7" s="1"/>
  <c r="F896" i="7"/>
  <c r="H896" i="7" s="1"/>
  <c r="M895" i="7"/>
  <c r="N895" i="7" s="1"/>
  <c r="J895" i="7"/>
  <c r="K895" i="7" s="1"/>
  <c r="F895" i="7"/>
  <c r="H895" i="7" s="1"/>
  <c r="M894" i="7"/>
  <c r="N894" i="7" s="1"/>
  <c r="J894" i="7"/>
  <c r="K894" i="7" s="1"/>
  <c r="F894" i="7"/>
  <c r="H894" i="7" s="1"/>
  <c r="M893" i="7"/>
  <c r="N893" i="7" s="1"/>
  <c r="J893" i="7"/>
  <c r="K893" i="7" s="1"/>
  <c r="F893" i="7"/>
  <c r="H893" i="7" s="1"/>
  <c r="M892" i="7"/>
  <c r="N892" i="7" s="1"/>
  <c r="J892" i="7"/>
  <c r="K892" i="7" s="1"/>
  <c r="F892" i="7"/>
  <c r="H892" i="7" s="1"/>
  <c r="M891" i="7"/>
  <c r="N891" i="7" s="1"/>
  <c r="J891" i="7"/>
  <c r="K891" i="7" s="1"/>
  <c r="F891" i="7"/>
  <c r="H891" i="7" s="1"/>
  <c r="M890" i="7"/>
  <c r="N890" i="7" s="1"/>
  <c r="J890" i="7"/>
  <c r="K890" i="7" s="1"/>
  <c r="F890" i="7"/>
  <c r="H890" i="7" s="1"/>
  <c r="M889" i="7"/>
  <c r="N889" i="7" s="1"/>
  <c r="J889" i="7"/>
  <c r="K889" i="7" s="1"/>
  <c r="F889" i="7"/>
  <c r="H889" i="7" s="1"/>
  <c r="M888" i="7"/>
  <c r="N888" i="7" s="1"/>
  <c r="J888" i="7"/>
  <c r="K888" i="7" s="1"/>
  <c r="F888" i="7"/>
  <c r="H888" i="7" s="1"/>
  <c r="M887" i="7"/>
  <c r="N887" i="7" s="1"/>
  <c r="J887" i="7"/>
  <c r="K887" i="7" s="1"/>
  <c r="F887" i="7"/>
  <c r="H887" i="7" s="1"/>
  <c r="M886" i="7"/>
  <c r="N886" i="7" s="1"/>
  <c r="J886" i="7"/>
  <c r="K886" i="7" s="1"/>
  <c r="F886" i="7"/>
  <c r="H886" i="7" s="1"/>
  <c r="M885" i="7"/>
  <c r="N885" i="7" s="1"/>
  <c r="J885" i="7"/>
  <c r="K885" i="7" s="1"/>
  <c r="F885" i="7"/>
  <c r="H885" i="7" s="1"/>
  <c r="M884" i="7"/>
  <c r="N884" i="7" s="1"/>
  <c r="J884" i="7"/>
  <c r="K884" i="7" s="1"/>
  <c r="F884" i="7"/>
  <c r="H884" i="7" s="1"/>
  <c r="M883" i="7"/>
  <c r="N883" i="7" s="1"/>
  <c r="J883" i="7"/>
  <c r="K883" i="7" s="1"/>
  <c r="F883" i="7"/>
  <c r="H883" i="7" s="1"/>
  <c r="M882" i="7"/>
  <c r="N882" i="7" s="1"/>
  <c r="J882" i="7"/>
  <c r="K882" i="7" s="1"/>
  <c r="F882" i="7"/>
  <c r="H882" i="7" s="1"/>
  <c r="M881" i="7"/>
  <c r="N881" i="7" s="1"/>
  <c r="J881" i="7"/>
  <c r="K881" i="7" s="1"/>
  <c r="F881" i="7"/>
  <c r="H881" i="7" s="1"/>
  <c r="M880" i="7"/>
  <c r="N880" i="7" s="1"/>
  <c r="J880" i="7"/>
  <c r="K880" i="7" s="1"/>
  <c r="F880" i="7"/>
  <c r="H880" i="7" s="1"/>
  <c r="M879" i="7"/>
  <c r="N879" i="7" s="1"/>
  <c r="J879" i="7"/>
  <c r="K879" i="7" s="1"/>
  <c r="F879" i="7"/>
  <c r="H879" i="7" s="1"/>
  <c r="M878" i="7"/>
  <c r="N878" i="7" s="1"/>
  <c r="J878" i="7"/>
  <c r="K878" i="7" s="1"/>
  <c r="F878" i="7"/>
  <c r="H878" i="7" s="1"/>
  <c r="M877" i="7"/>
  <c r="N877" i="7" s="1"/>
  <c r="J877" i="7"/>
  <c r="K877" i="7" s="1"/>
  <c r="F877" i="7"/>
  <c r="H877" i="7" s="1"/>
  <c r="M876" i="7"/>
  <c r="N876" i="7" s="1"/>
  <c r="J876" i="7"/>
  <c r="K876" i="7" s="1"/>
  <c r="F876" i="7"/>
  <c r="H876" i="7" s="1"/>
  <c r="M875" i="7"/>
  <c r="N875" i="7" s="1"/>
  <c r="J875" i="7"/>
  <c r="K875" i="7" s="1"/>
  <c r="F875" i="7"/>
  <c r="H875" i="7" s="1"/>
  <c r="M874" i="7"/>
  <c r="N874" i="7" s="1"/>
  <c r="J874" i="7"/>
  <c r="K874" i="7" s="1"/>
  <c r="F874" i="7"/>
  <c r="H874" i="7" s="1"/>
  <c r="M873" i="7"/>
  <c r="N873" i="7" s="1"/>
  <c r="J873" i="7"/>
  <c r="K873" i="7" s="1"/>
  <c r="F873" i="7"/>
  <c r="H873" i="7" s="1"/>
  <c r="M872" i="7"/>
  <c r="N872" i="7" s="1"/>
  <c r="J872" i="7"/>
  <c r="K872" i="7" s="1"/>
  <c r="F872" i="7"/>
  <c r="H872" i="7" s="1"/>
  <c r="M871" i="7"/>
  <c r="N871" i="7" s="1"/>
  <c r="J871" i="7"/>
  <c r="K871" i="7" s="1"/>
  <c r="F871" i="7"/>
  <c r="H871" i="7" s="1"/>
  <c r="M870" i="7"/>
  <c r="N870" i="7" s="1"/>
  <c r="J870" i="7"/>
  <c r="K870" i="7" s="1"/>
  <c r="F870" i="7"/>
  <c r="H870" i="7" s="1"/>
  <c r="M869" i="7"/>
  <c r="N869" i="7" s="1"/>
  <c r="J869" i="7"/>
  <c r="K869" i="7" s="1"/>
  <c r="F869" i="7"/>
  <c r="H869" i="7" s="1"/>
  <c r="M868" i="7"/>
  <c r="N868" i="7" s="1"/>
  <c r="J868" i="7"/>
  <c r="K868" i="7" s="1"/>
  <c r="F868" i="7"/>
  <c r="H868" i="7" s="1"/>
  <c r="M867" i="7"/>
  <c r="N867" i="7" s="1"/>
  <c r="J867" i="7"/>
  <c r="K867" i="7" s="1"/>
  <c r="F867" i="7"/>
  <c r="H867" i="7" s="1"/>
  <c r="M866" i="7"/>
  <c r="N866" i="7" s="1"/>
  <c r="J866" i="7"/>
  <c r="K866" i="7" s="1"/>
  <c r="F866" i="7"/>
  <c r="H866" i="7" s="1"/>
  <c r="M865" i="7"/>
  <c r="N865" i="7" s="1"/>
  <c r="J865" i="7"/>
  <c r="K865" i="7" s="1"/>
  <c r="F865" i="7"/>
  <c r="H865" i="7" s="1"/>
  <c r="M864" i="7"/>
  <c r="N864" i="7" s="1"/>
  <c r="J864" i="7"/>
  <c r="K864" i="7" s="1"/>
  <c r="F864" i="7"/>
  <c r="H864" i="7" s="1"/>
  <c r="M863" i="7"/>
  <c r="N863" i="7" s="1"/>
  <c r="J863" i="7"/>
  <c r="K863" i="7" s="1"/>
  <c r="F863" i="7"/>
  <c r="H863" i="7" s="1"/>
  <c r="M862" i="7"/>
  <c r="N862" i="7" s="1"/>
  <c r="J862" i="7"/>
  <c r="K862" i="7" s="1"/>
  <c r="F862" i="7"/>
  <c r="H862" i="7" s="1"/>
  <c r="M861" i="7"/>
  <c r="N861" i="7" s="1"/>
  <c r="J861" i="7"/>
  <c r="K861" i="7" s="1"/>
  <c r="F861" i="7"/>
  <c r="H861" i="7" s="1"/>
  <c r="M860" i="7"/>
  <c r="N860" i="7" s="1"/>
  <c r="J860" i="7"/>
  <c r="K860" i="7" s="1"/>
  <c r="F860" i="7"/>
  <c r="H860" i="7" s="1"/>
  <c r="M859" i="7"/>
  <c r="N859" i="7" s="1"/>
  <c r="J859" i="7"/>
  <c r="K859" i="7" s="1"/>
  <c r="F859" i="7"/>
  <c r="H859" i="7" s="1"/>
  <c r="M858" i="7"/>
  <c r="N858" i="7" s="1"/>
  <c r="J858" i="7"/>
  <c r="K858" i="7" s="1"/>
  <c r="F858" i="7"/>
  <c r="H858" i="7" s="1"/>
  <c r="M857" i="7"/>
  <c r="N857" i="7" s="1"/>
  <c r="J857" i="7"/>
  <c r="K857" i="7" s="1"/>
  <c r="F857" i="7"/>
  <c r="H857" i="7" s="1"/>
  <c r="M856" i="7"/>
  <c r="N856" i="7" s="1"/>
  <c r="J856" i="7"/>
  <c r="K856" i="7" s="1"/>
  <c r="F856" i="7"/>
  <c r="H856" i="7" s="1"/>
  <c r="M855" i="7"/>
  <c r="N855" i="7" s="1"/>
  <c r="J855" i="7"/>
  <c r="K855" i="7" s="1"/>
  <c r="F855" i="7"/>
  <c r="H855" i="7" s="1"/>
  <c r="M854" i="7"/>
  <c r="N854" i="7" s="1"/>
  <c r="J854" i="7"/>
  <c r="K854" i="7" s="1"/>
  <c r="F854" i="7"/>
  <c r="H854" i="7" s="1"/>
  <c r="M853" i="7"/>
  <c r="N853" i="7" s="1"/>
  <c r="J853" i="7"/>
  <c r="K853" i="7" s="1"/>
  <c r="F853" i="7"/>
  <c r="H853" i="7" s="1"/>
  <c r="M852" i="7"/>
  <c r="N852" i="7" s="1"/>
  <c r="J852" i="7"/>
  <c r="K852" i="7" s="1"/>
  <c r="F852" i="7"/>
  <c r="H852" i="7" s="1"/>
  <c r="M851" i="7"/>
  <c r="N851" i="7" s="1"/>
  <c r="J851" i="7"/>
  <c r="K851" i="7" s="1"/>
  <c r="F851" i="7"/>
  <c r="H851" i="7" s="1"/>
  <c r="M850" i="7"/>
  <c r="N850" i="7" s="1"/>
  <c r="J850" i="7"/>
  <c r="K850" i="7" s="1"/>
  <c r="F850" i="7"/>
  <c r="H850" i="7" s="1"/>
  <c r="M849" i="7"/>
  <c r="N849" i="7" s="1"/>
  <c r="J849" i="7"/>
  <c r="K849" i="7" s="1"/>
  <c r="F849" i="7"/>
  <c r="H849" i="7" s="1"/>
  <c r="M848" i="7"/>
  <c r="N848" i="7" s="1"/>
  <c r="J848" i="7"/>
  <c r="K848" i="7" s="1"/>
  <c r="F848" i="7"/>
  <c r="H848" i="7" s="1"/>
  <c r="M847" i="7"/>
  <c r="N847" i="7" s="1"/>
  <c r="J847" i="7"/>
  <c r="K847" i="7" s="1"/>
  <c r="F847" i="7"/>
  <c r="H847" i="7" s="1"/>
  <c r="M846" i="7"/>
  <c r="N846" i="7" s="1"/>
  <c r="J846" i="7"/>
  <c r="K846" i="7" s="1"/>
  <c r="F846" i="7"/>
  <c r="H846" i="7" s="1"/>
  <c r="M845" i="7"/>
  <c r="N845" i="7" s="1"/>
  <c r="J845" i="7"/>
  <c r="K845" i="7" s="1"/>
  <c r="F845" i="7"/>
  <c r="H845" i="7" s="1"/>
  <c r="M844" i="7"/>
  <c r="N844" i="7" s="1"/>
  <c r="J844" i="7"/>
  <c r="K844" i="7" s="1"/>
  <c r="F844" i="7"/>
  <c r="H844" i="7" s="1"/>
  <c r="M843" i="7"/>
  <c r="N843" i="7" s="1"/>
  <c r="J843" i="7"/>
  <c r="K843" i="7" s="1"/>
  <c r="F843" i="7"/>
  <c r="H843" i="7" s="1"/>
  <c r="M842" i="7"/>
  <c r="N842" i="7" s="1"/>
  <c r="J842" i="7"/>
  <c r="K842" i="7" s="1"/>
  <c r="F842" i="7"/>
  <c r="H842" i="7" s="1"/>
  <c r="M841" i="7"/>
  <c r="N841" i="7" s="1"/>
  <c r="J841" i="7"/>
  <c r="K841" i="7" s="1"/>
  <c r="F841" i="7"/>
  <c r="H841" i="7" s="1"/>
  <c r="M840" i="7"/>
  <c r="N840" i="7" s="1"/>
  <c r="J840" i="7"/>
  <c r="K840" i="7" s="1"/>
  <c r="F840" i="7"/>
  <c r="H840" i="7" s="1"/>
  <c r="M839" i="7"/>
  <c r="N839" i="7" s="1"/>
  <c r="J839" i="7"/>
  <c r="K839" i="7" s="1"/>
  <c r="F839" i="7"/>
  <c r="H839" i="7" s="1"/>
  <c r="M838" i="7"/>
  <c r="N838" i="7" s="1"/>
  <c r="J838" i="7"/>
  <c r="K838" i="7" s="1"/>
  <c r="F838" i="7"/>
  <c r="H838" i="7" s="1"/>
  <c r="M837" i="7"/>
  <c r="N837" i="7" s="1"/>
  <c r="J837" i="7"/>
  <c r="K837" i="7" s="1"/>
  <c r="F837" i="7"/>
  <c r="H837" i="7" s="1"/>
  <c r="M836" i="7"/>
  <c r="N836" i="7" s="1"/>
  <c r="J836" i="7"/>
  <c r="K836" i="7" s="1"/>
  <c r="F836" i="7"/>
  <c r="H836" i="7" s="1"/>
  <c r="M835" i="7"/>
  <c r="N835" i="7" s="1"/>
  <c r="J835" i="7"/>
  <c r="K835" i="7" s="1"/>
  <c r="F835" i="7"/>
  <c r="H835" i="7" s="1"/>
  <c r="M834" i="7"/>
  <c r="N834" i="7" s="1"/>
  <c r="J834" i="7"/>
  <c r="K834" i="7" s="1"/>
  <c r="F834" i="7"/>
  <c r="H834" i="7" s="1"/>
  <c r="M833" i="7"/>
  <c r="N833" i="7" s="1"/>
  <c r="J833" i="7"/>
  <c r="K833" i="7" s="1"/>
  <c r="F833" i="7"/>
  <c r="H833" i="7" s="1"/>
  <c r="M832" i="7"/>
  <c r="N832" i="7" s="1"/>
  <c r="J832" i="7"/>
  <c r="K832" i="7" s="1"/>
  <c r="F832" i="7"/>
  <c r="H832" i="7" s="1"/>
  <c r="M831" i="7"/>
  <c r="N831" i="7" s="1"/>
  <c r="J831" i="7"/>
  <c r="K831" i="7" s="1"/>
  <c r="F831" i="7"/>
  <c r="H831" i="7" s="1"/>
  <c r="M830" i="7"/>
  <c r="N830" i="7" s="1"/>
  <c r="J830" i="7"/>
  <c r="K830" i="7" s="1"/>
  <c r="F830" i="7"/>
  <c r="H830" i="7" s="1"/>
  <c r="M829" i="7"/>
  <c r="N829" i="7" s="1"/>
  <c r="J829" i="7"/>
  <c r="K829" i="7" s="1"/>
  <c r="F829" i="7"/>
  <c r="H829" i="7" s="1"/>
  <c r="M828" i="7"/>
  <c r="N828" i="7" s="1"/>
  <c r="J828" i="7"/>
  <c r="K828" i="7" s="1"/>
  <c r="F828" i="7"/>
  <c r="H828" i="7" s="1"/>
  <c r="M827" i="7"/>
  <c r="N827" i="7" s="1"/>
  <c r="J827" i="7"/>
  <c r="K827" i="7" s="1"/>
  <c r="F827" i="7"/>
  <c r="H827" i="7" s="1"/>
  <c r="M826" i="7"/>
  <c r="N826" i="7" s="1"/>
  <c r="J826" i="7"/>
  <c r="K826" i="7" s="1"/>
  <c r="F826" i="7"/>
  <c r="H826" i="7" s="1"/>
  <c r="M825" i="7"/>
  <c r="N825" i="7" s="1"/>
  <c r="J825" i="7"/>
  <c r="K825" i="7" s="1"/>
  <c r="F825" i="7"/>
  <c r="H825" i="7" s="1"/>
  <c r="M824" i="7"/>
  <c r="N824" i="7" s="1"/>
  <c r="J824" i="7"/>
  <c r="K824" i="7" s="1"/>
  <c r="F824" i="7"/>
  <c r="H824" i="7" s="1"/>
  <c r="M823" i="7"/>
  <c r="N823" i="7" s="1"/>
  <c r="J823" i="7"/>
  <c r="K823" i="7" s="1"/>
  <c r="F823" i="7"/>
  <c r="H823" i="7" s="1"/>
  <c r="M822" i="7"/>
  <c r="N822" i="7" s="1"/>
  <c r="J822" i="7"/>
  <c r="K822" i="7" s="1"/>
  <c r="F822" i="7"/>
  <c r="H822" i="7" s="1"/>
  <c r="M821" i="7"/>
  <c r="N821" i="7" s="1"/>
  <c r="J821" i="7"/>
  <c r="K821" i="7" s="1"/>
  <c r="F821" i="7"/>
  <c r="H821" i="7" s="1"/>
  <c r="M820" i="7"/>
  <c r="N820" i="7" s="1"/>
  <c r="J820" i="7"/>
  <c r="K820" i="7" s="1"/>
  <c r="F820" i="7"/>
  <c r="H820" i="7" s="1"/>
  <c r="M819" i="7"/>
  <c r="N819" i="7" s="1"/>
  <c r="J819" i="7"/>
  <c r="K819" i="7" s="1"/>
  <c r="F819" i="7"/>
  <c r="H819" i="7" s="1"/>
  <c r="M818" i="7"/>
  <c r="N818" i="7" s="1"/>
  <c r="J818" i="7"/>
  <c r="K818" i="7" s="1"/>
  <c r="F818" i="7"/>
  <c r="H818" i="7" s="1"/>
  <c r="M817" i="7"/>
  <c r="N817" i="7" s="1"/>
  <c r="J817" i="7"/>
  <c r="K817" i="7" s="1"/>
  <c r="F817" i="7"/>
  <c r="H817" i="7" s="1"/>
  <c r="M816" i="7"/>
  <c r="N816" i="7" s="1"/>
  <c r="J816" i="7"/>
  <c r="K816" i="7" s="1"/>
  <c r="F816" i="7"/>
  <c r="H816" i="7" s="1"/>
  <c r="M815" i="7"/>
  <c r="N815" i="7" s="1"/>
  <c r="J815" i="7"/>
  <c r="K815" i="7" s="1"/>
  <c r="F815" i="7"/>
  <c r="H815" i="7" s="1"/>
  <c r="M814" i="7"/>
  <c r="N814" i="7" s="1"/>
  <c r="J814" i="7"/>
  <c r="K814" i="7" s="1"/>
  <c r="F814" i="7"/>
  <c r="H814" i="7" s="1"/>
  <c r="M813" i="7"/>
  <c r="N813" i="7" s="1"/>
  <c r="J813" i="7"/>
  <c r="K813" i="7" s="1"/>
  <c r="F813" i="7"/>
  <c r="H813" i="7" s="1"/>
  <c r="M812" i="7"/>
  <c r="N812" i="7" s="1"/>
  <c r="J812" i="7"/>
  <c r="K812" i="7" s="1"/>
  <c r="F812" i="7"/>
  <c r="H812" i="7" s="1"/>
  <c r="M811" i="7"/>
  <c r="N811" i="7" s="1"/>
  <c r="J811" i="7"/>
  <c r="K811" i="7" s="1"/>
  <c r="F811" i="7"/>
  <c r="H811" i="7" s="1"/>
  <c r="M810" i="7"/>
  <c r="N810" i="7" s="1"/>
  <c r="J810" i="7"/>
  <c r="K810" i="7" s="1"/>
  <c r="F810" i="7"/>
  <c r="H810" i="7" s="1"/>
  <c r="M809" i="7"/>
  <c r="N809" i="7" s="1"/>
  <c r="J809" i="7"/>
  <c r="K809" i="7" s="1"/>
  <c r="F809" i="7"/>
  <c r="H809" i="7" s="1"/>
  <c r="M808" i="7"/>
  <c r="N808" i="7" s="1"/>
  <c r="J808" i="7"/>
  <c r="K808" i="7" s="1"/>
  <c r="F808" i="7"/>
  <c r="H808" i="7" s="1"/>
  <c r="M807" i="7"/>
  <c r="N807" i="7" s="1"/>
  <c r="J807" i="7"/>
  <c r="K807" i="7" s="1"/>
  <c r="F807" i="7"/>
  <c r="H807" i="7" s="1"/>
  <c r="M806" i="7"/>
  <c r="N806" i="7" s="1"/>
  <c r="J806" i="7"/>
  <c r="K806" i="7" s="1"/>
  <c r="F806" i="7"/>
  <c r="H806" i="7" s="1"/>
  <c r="M805" i="7"/>
  <c r="N805" i="7" s="1"/>
  <c r="J805" i="7"/>
  <c r="K805" i="7" s="1"/>
  <c r="F805" i="7"/>
  <c r="H805" i="7" s="1"/>
  <c r="M804" i="7"/>
  <c r="N804" i="7" s="1"/>
  <c r="J804" i="7"/>
  <c r="K804" i="7" s="1"/>
  <c r="F804" i="7"/>
  <c r="H804" i="7" s="1"/>
  <c r="M803" i="7"/>
  <c r="N803" i="7" s="1"/>
  <c r="J803" i="7"/>
  <c r="K803" i="7" s="1"/>
  <c r="F803" i="7"/>
  <c r="H803" i="7" s="1"/>
  <c r="M802" i="7"/>
  <c r="N802" i="7" s="1"/>
  <c r="J802" i="7"/>
  <c r="K802" i="7" s="1"/>
  <c r="F802" i="7"/>
  <c r="H802" i="7" s="1"/>
  <c r="M801" i="7"/>
  <c r="N801" i="7" s="1"/>
  <c r="J801" i="7"/>
  <c r="K801" i="7" s="1"/>
  <c r="F801" i="7"/>
  <c r="H801" i="7" s="1"/>
  <c r="M800" i="7"/>
  <c r="N800" i="7" s="1"/>
  <c r="J800" i="7"/>
  <c r="K800" i="7" s="1"/>
  <c r="F800" i="7"/>
  <c r="H800" i="7" s="1"/>
  <c r="M799" i="7"/>
  <c r="N799" i="7" s="1"/>
  <c r="J799" i="7"/>
  <c r="K799" i="7" s="1"/>
  <c r="F799" i="7"/>
  <c r="H799" i="7" s="1"/>
  <c r="M798" i="7"/>
  <c r="N798" i="7" s="1"/>
  <c r="J798" i="7"/>
  <c r="K798" i="7" s="1"/>
  <c r="F798" i="7"/>
  <c r="H798" i="7" s="1"/>
  <c r="M797" i="7"/>
  <c r="N797" i="7" s="1"/>
  <c r="J797" i="7"/>
  <c r="K797" i="7" s="1"/>
  <c r="F797" i="7"/>
  <c r="H797" i="7" s="1"/>
  <c r="M796" i="7"/>
  <c r="N796" i="7" s="1"/>
  <c r="J796" i="7"/>
  <c r="K796" i="7" s="1"/>
  <c r="F796" i="7"/>
  <c r="H796" i="7" s="1"/>
  <c r="M795" i="7"/>
  <c r="N795" i="7" s="1"/>
  <c r="J795" i="7"/>
  <c r="K795" i="7" s="1"/>
  <c r="F795" i="7"/>
  <c r="H795" i="7" s="1"/>
  <c r="M794" i="7"/>
  <c r="N794" i="7" s="1"/>
  <c r="J794" i="7"/>
  <c r="K794" i="7" s="1"/>
  <c r="F794" i="7"/>
  <c r="H794" i="7" s="1"/>
  <c r="M793" i="7"/>
  <c r="N793" i="7" s="1"/>
  <c r="J793" i="7"/>
  <c r="K793" i="7" s="1"/>
  <c r="F793" i="7"/>
  <c r="H793" i="7" s="1"/>
  <c r="M792" i="7"/>
  <c r="N792" i="7" s="1"/>
  <c r="J792" i="7"/>
  <c r="K792" i="7" s="1"/>
  <c r="F792" i="7"/>
  <c r="H792" i="7" s="1"/>
  <c r="M791" i="7"/>
  <c r="N791" i="7" s="1"/>
  <c r="J791" i="7"/>
  <c r="K791" i="7" s="1"/>
  <c r="F791" i="7"/>
  <c r="H791" i="7" s="1"/>
  <c r="M790" i="7"/>
  <c r="N790" i="7" s="1"/>
  <c r="J790" i="7"/>
  <c r="K790" i="7" s="1"/>
  <c r="F790" i="7"/>
  <c r="H790" i="7" s="1"/>
  <c r="M789" i="7"/>
  <c r="N789" i="7" s="1"/>
  <c r="J789" i="7"/>
  <c r="K789" i="7" s="1"/>
  <c r="F789" i="7"/>
  <c r="H789" i="7" s="1"/>
  <c r="M788" i="7"/>
  <c r="N788" i="7" s="1"/>
  <c r="J788" i="7"/>
  <c r="K788" i="7" s="1"/>
  <c r="F788" i="7"/>
  <c r="H788" i="7" s="1"/>
  <c r="M787" i="7"/>
  <c r="N787" i="7" s="1"/>
  <c r="J787" i="7"/>
  <c r="K787" i="7" s="1"/>
  <c r="F787" i="7"/>
  <c r="H787" i="7" s="1"/>
  <c r="M786" i="7"/>
  <c r="N786" i="7" s="1"/>
  <c r="J786" i="7"/>
  <c r="K786" i="7" s="1"/>
  <c r="F786" i="7"/>
  <c r="H786" i="7" s="1"/>
  <c r="M785" i="7"/>
  <c r="N785" i="7" s="1"/>
  <c r="J785" i="7"/>
  <c r="K785" i="7" s="1"/>
  <c r="F785" i="7"/>
  <c r="H785" i="7" s="1"/>
  <c r="M784" i="7"/>
  <c r="N784" i="7" s="1"/>
  <c r="J784" i="7"/>
  <c r="K784" i="7" s="1"/>
  <c r="F784" i="7"/>
  <c r="H784" i="7" s="1"/>
  <c r="M783" i="7"/>
  <c r="N783" i="7" s="1"/>
  <c r="J783" i="7"/>
  <c r="K783" i="7" s="1"/>
  <c r="F783" i="7"/>
  <c r="H783" i="7" s="1"/>
  <c r="M782" i="7"/>
  <c r="N782" i="7" s="1"/>
  <c r="J782" i="7"/>
  <c r="K782" i="7" s="1"/>
  <c r="F782" i="7"/>
  <c r="H782" i="7" s="1"/>
  <c r="M781" i="7"/>
  <c r="N781" i="7" s="1"/>
  <c r="J781" i="7"/>
  <c r="K781" i="7" s="1"/>
  <c r="F781" i="7"/>
  <c r="H781" i="7" s="1"/>
  <c r="M780" i="7"/>
  <c r="N780" i="7" s="1"/>
  <c r="J780" i="7"/>
  <c r="K780" i="7" s="1"/>
  <c r="F780" i="7"/>
  <c r="H780" i="7" s="1"/>
  <c r="M779" i="7"/>
  <c r="N779" i="7" s="1"/>
  <c r="J779" i="7"/>
  <c r="K779" i="7" s="1"/>
  <c r="F779" i="7"/>
  <c r="H779" i="7" s="1"/>
  <c r="M778" i="7"/>
  <c r="N778" i="7" s="1"/>
  <c r="J778" i="7"/>
  <c r="K778" i="7" s="1"/>
  <c r="F778" i="7"/>
  <c r="H778" i="7" s="1"/>
  <c r="M777" i="7"/>
  <c r="N777" i="7" s="1"/>
  <c r="J777" i="7"/>
  <c r="K777" i="7" s="1"/>
  <c r="F777" i="7"/>
  <c r="H777" i="7" s="1"/>
  <c r="M776" i="7"/>
  <c r="N776" i="7" s="1"/>
  <c r="J776" i="7"/>
  <c r="K776" i="7" s="1"/>
  <c r="F776" i="7"/>
  <c r="H776" i="7" s="1"/>
  <c r="M775" i="7"/>
  <c r="N775" i="7" s="1"/>
  <c r="J775" i="7"/>
  <c r="K775" i="7" s="1"/>
  <c r="F775" i="7"/>
  <c r="H775" i="7" s="1"/>
  <c r="M774" i="7"/>
  <c r="N774" i="7" s="1"/>
  <c r="J774" i="7"/>
  <c r="K774" i="7" s="1"/>
  <c r="F774" i="7"/>
  <c r="H774" i="7" s="1"/>
  <c r="M773" i="7"/>
  <c r="N773" i="7" s="1"/>
  <c r="J773" i="7"/>
  <c r="K773" i="7" s="1"/>
  <c r="F773" i="7"/>
  <c r="H773" i="7" s="1"/>
  <c r="M772" i="7"/>
  <c r="N772" i="7" s="1"/>
  <c r="J772" i="7"/>
  <c r="K772" i="7" s="1"/>
  <c r="F772" i="7"/>
  <c r="H772" i="7" s="1"/>
  <c r="M771" i="7"/>
  <c r="N771" i="7" s="1"/>
  <c r="J771" i="7"/>
  <c r="K771" i="7" s="1"/>
  <c r="F771" i="7"/>
  <c r="H771" i="7" s="1"/>
  <c r="M770" i="7"/>
  <c r="N770" i="7" s="1"/>
  <c r="J770" i="7"/>
  <c r="K770" i="7" s="1"/>
  <c r="F770" i="7"/>
  <c r="H770" i="7" s="1"/>
  <c r="M769" i="7"/>
  <c r="N769" i="7" s="1"/>
  <c r="J769" i="7"/>
  <c r="K769" i="7" s="1"/>
  <c r="F769" i="7"/>
  <c r="H769" i="7" s="1"/>
  <c r="M768" i="7"/>
  <c r="N768" i="7" s="1"/>
  <c r="J768" i="7"/>
  <c r="K768" i="7" s="1"/>
  <c r="F768" i="7"/>
  <c r="H768" i="7" s="1"/>
  <c r="M767" i="7"/>
  <c r="N767" i="7" s="1"/>
  <c r="J767" i="7"/>
  <c r="K767" i="7" s="1"/>
  <c r="F767" i="7"/>
  <c r="H767" i="7" s="1"/>
  <c r="M766" i="7"/>
  <c r="N766" i="7" s="1"/>
  <c r="J766" i="7"/>
  <c r="K766" i="7" s="1"/>
  <c r="F766" i="7"/>
  <c r="H766" i="7" s="1"/>
  <c r="M765" i="7"/>
  <c r="N765" i="7" s="1"/>
  <c r="J765" i="7"/>
  <c r="K765" i="7" s="1"/>
  <c r="F765" i="7"/>
  <c r="H765" i="7" s="1"/>
  <c r="M764" i="7"/>
  <c r="N764" i="7" s="1"/>
  <c r="J764" i="7"/>
  <c r="K764" i="7" s="1"/>
  <c r="F764" i="7"/>
  <c r="H764" i="7" s="1"/>
  <c r="M763" i="7"/>
  <c r="N763" i="7" s="1"/>
  <c r="J763" i="7"/>
  <c r="K763" i="7" s="1"/>
  <c r="F763" i="7"/>
  <c r="H763" i="7" s="1"/>
  <c r="M762" i="7"/>
  <c r="N762" i="7" s="1"/>
  <c r="J762" i="7"/>
  <c r="K762" i="7" s="1"/>
  <c r="F762" i="7"/>
  <c r="H762" i="7" s="1"/>
  <c r="M761" i="7"/>
  <c r="N761" i="7" s="1"/>
  <c r="J761" i="7"/>
  <c r="K761" i="7" s="1"/>
  <c r="F761" i="7"/>
  <c r="H761" i="7" s="1"/>
  <c r="M760" i="7"/>
  <c r="N760" i="7" s="1"/>
  <c r="J760" i="7"/>
  <c r="K760" i="7" s="1"/>
  <c r="F760" i="7"/>
  <c r="H760" i="7" s="1"/>
  <c r="M759" i="7"/>
  <c r="N759" i="7" s="1"/>
  <c r="J759" i="7"/>
  <c r="K759" i="7" s="1"/>
  <c r="F759" i="7"/>
  <c r="H759" i="7" s="1"/>
  <c r="M758" i="7"/>
  <c r="N758" i="7" s="1"/>
  <c r="J758" i="7"/>
  <c r="K758" i="7" s="1"/>
  <c r="F758" i="7"/>
  <c r="H758" i="7" s="1"/>
  <c r="M757" i="7"/>
  <c r="N757" i="7" s="1"/>
  <c r="J757" i="7"/>
  <c r="K757" i="7" s="1"/>
  <c r="F757" i="7"/>
  <c r="H757" i="7" s="1"/>
  <c r="M756" i="7"/>
  <c r="N756" i="7" s="1"/>
  <c r="J756" i="7"/>
  <c r="K756" i="7" s="1"/>
  <c r="F756" i="7"/>
  <c r="H756" i="7" s="1"/>
  <c r="M755" i="7"/>
  <c r="N755" i="7" s="1"/>
  <c r="J755" i="7"/>
  <c r="K755" i="7" s="1"/>
  <c r="F755" i="7"/>
  <c r="H755" i="7" s="1"/>
  <c r="M754" i="7"/>
  <c r="N754" i="7" s="1"/>
  <c r="J754" i="7"/>
  <c r="K754" i="7" s="1"/>
  <c r="F754" i="7"/>
  <c r="H754" i="7" s="1"/>
  <c r="M753" i="7"/>
  <c r="N753" i="7" s="1"/>
  <c r="J753" i="7"/>
  <c r="K753" i="7" s="1"/>
  <c r="F753" i="7"/>
  <c r="H753" i="7" s="1"/>
  <c r="M752" i="7"/>
  <c r="N752" i="7" s="1"/>
  <c r="J752" i="7"/>
  <c r="K752" i="7" s="1"/>
  <c r="F752" i="7"/>
  <c r="H752" i="7" s="1"/>
  <c r="M751" i="7"/>
  <c r="N751" i="7" s="1"/>
  <c r="J751" i="7"/>
  <c r="K751" i="7" s="1"/>
  <c r="F751" i="7"/>
  <c r="H751" i="7" s="1"/>
  <c r="M750" i="7"/>
  <c r="N750" i="7" s="1"/>
  <c r="J750" i="7"/>
  <c r="K750" i="7" s="1"/>
  <c r="F750" i="7"/>
  <c r="H750" i="7" s="1"/>
  <c r="M749" i="7"/>
  <c r="N749" i="7" s="1"/>
  <c r="J749" i="7"/>
  <c r="K749" i="7" s="1"/>
  <c r="F749" i="7"/>
  <c r="H749" i="7" s="1"/>
  <c r="M748" i="7"/>
  <c r="N748" i="7" s="1"/>
  <c r="J748" i="7"/>
  <c r="K748" i="7" s="1"/>
  <c r="F748" i="7"/>
  <c r="H748" i="7" s="1"/>
  <c r="M747" i="7"/>
  <c r="N747" i="7" s="1"/>
  <c r="J747" i="7"/>
  <c r="K747" i="7" s="1"/>
  <c r="F747" i="7"/>
  <c r="H747" i="7" s="1"/>
  <c r="M746" i="7"/>
  <c r="N746" i="7" s="1"/>
  <c r="J746" i="7"/>
  <c r="K746" i="7" s="1"/>
  <c r="F746" i="7"/>
  <c r="H746" i="7" s="1"/>
  <c r="M745" i="7"/>
  <c r="N745" i="7" s="1"/>
  <c r="J745" i="7"/>
  <c r="K745" i="7" s="1"/>
  <c r="F745" i="7"/>
  <c r="H745" i="7" s="1"/>
  <c r="M744" i="7"/>
  <c r="N744" i="7" s="1"/>
  <c r="J744" i="7"/>
  <c r="K744" i="7" s="1"/>
  <c r="F744" i="7"/>
  <c r="H744" i="7" s="1"/>
  <c r="M743" i="7"/>
  <c r="N743" i="7" s="1"/>
  <c r="J743" i="7"/>
  <c r="K743" i="7" s="1"/>
  <c r="F743" i="7"/>
  <c r="H743" i="7" s="1"/>
  <c r="M742" i="7"/>
  <c r="N742" i="7" s="1"/>
  <c r="J742" i="7"/>
  <c r="K742" i="7" s="1"/>
  <c r="F742" i="7"/>
  <c r="H742" i="7" s="1"/>
  <c r="M741" i="7"/>
  <c r="N741" i="7" s="1"/>
  <c r="J741" i="7"/>
  <c r="K741" i="7" s="1"/>
  <c r="F741" i="7"/>
  <c r="H741" i="7" s="1"/>
  <c r="M740" i="7"/>
  <c r="N740" i="7" s="1"/>
  <c r="J740" i="7"/>
  <c r="K740" i="7" s="1"/>
  <c r="F740" i="7"/>
  <c r="H740" i="7" s="1"/>
  <c r="M739" i="7"/>
  <c r="N739" i="7" s="1"/>
  <c r="J739" i="7"/>
  <c r="K739" i="7" s="1"/>
  <c r="F739" i="7"/>
  <c r="H739" i="7" s="1"/>
  <c r="M738" i="7"/>
  <c r="N738" i="7" s="1"/>
  <c r="J738" i="7"/>
  <c r="K738" i="7" s="1"/>
  <c r="F738" i="7"/>
  <c r="H738" i="7" s="1"/>
  <c r="M737" i="7"/>
  <c r="N737" i="7" s="1"/>
  <c r="J737" i="7"/>
  <c r="K737" i="7" s="1"/>
  <c r="F737" i="7"/>
  <c r="H737" i="7" s="1"/>
  <c r="M736" i="7"/>
  <c r="N736" i="7" s="1"/>
  <c r="J736" i="7"/>
  <c r="K736" i="7" s="1"/>
  <c r="F736" i="7"/>
  <c r="H736" i="7" s="1"/>
  <c r="M735" i="7"/>
  <c r="N735" i="7" s="1"/>
  <c r="J735" i="7"/>
  <c r="K735" i="7" s="1"/>
  <c r="F735" i="7"/>
  <c r="H735" i="7" s="1"/>
  <c r="M734" i="7"/>
  <c r="N734" i="7" s="1"/>
  <c r="J734" i="7"/>
  <c r="K734" i="7" s="1"/>
  <c r="F734" i="7"/>
  <c r="H734" i="7" s="1"/>
  <c r="M733" i="7"/>
  <c r="N733" i="7" s="1"/>
  <c r="J733" i="7"/>
  <c r="K733" i="7" s="1"/>
  <c r="F733" i="7"/>
  <c r="H733" i="7" s="1"/>
  <c r="M732" i="7"/>
  <c r="N732" i="7" s="1"/>
  <c r="J732" i="7"/>
  <c r="K732" i="7" s="1"/>
  <c r="F732" i="7"/>
  <c r="H732" i="7" s="1"/>
  <c r="M731" i="7"/>
  <c r="N731" i="7" s="1"/>
  <c r="J731" i="7"/>
  <c r="K731" i="7" s="1"/>
  <c r="F731" i="7"/>
  <c r="H731" i="7" s="1"/>
  <c r="M730" i="7"/>
  <c r="N730" i="7" s="1"/>
  <c r="J730" i="7"/>
  <c r="K730" i="7" s="1"/>
  <c r="F730" i="7"/>
  <c r="H730" i="7" s="1"/>
  <c r="M729" i="7"/>
  <c r="N729" i="7" s="1"/>
  <c r="J729" i="7"/>
  <c r="K729" i="7" s="1"/>
  <c r="F729" i="7"/>
  <c r="H729" i="7" s="1"/>
  <c r="M728" i="7"/>
  <c r="N728" i="7" s="1"/>
  <c r="J728" i="7"/>
  <c r="K728" i="7" s="1"/>
  <c r="F728" i="7"/>
  <c r="H728" i="7" s="1"/>
  <c r="M727" i="7"/>
  <c r="N727" i="7" s="1"/>
  <c r="J727" i="7"/>
  <c r="K727" i="7" s="1"/>
  <c r="F727" i="7"/>
  <c r="H727" i="7" s="1"/>
  <c r="M726" i="7"/>
  <c r="N726" i="7" s="1"/>
  <c r="J726" i="7"/>
  <c r="K726" i="7" s="1"/>
  <c r="F726" i="7"/>
  <c r="H726" i="7" s="1"/>
  <c r="M725" i="7"/>
  <c r="N725" i="7" s="1"/>
  <c r="J725" i="7"/>
  <c r="K725" i="7" s="1"/>
  <c r="F725" i="7"/>
  <c r="H725" i="7" s="1"/>
  <c r="M724" i="7"/>
  <c r="N724" i="7" s="1"/>
  <c r="J724" i="7"/>
  <c r="K724" i="7" s="1"/>
  <c r="F724" i="7"/>
  <c r="H724" i="7" s="1"/>
  <c r="M723" i="7"/>
  <c r="N723" i="7" s="1"/>
  <c r="J723" i="7"/>
  <c r="K723" i="7" s="1"/>
  <c r="F723" i="7"/>
  <c r="H723" i="7" s="1"/>
  <c r="M722" i="7"/>
  <c r="N722" i="7" s="1"/>
  <c r="J722" i="7"/>
  <c r="K722" i="7" s="1"/>
  <c r="F722" i="7"/>
  <c r="H722" i="7" s="1"/>
  <c r="M721" i="7"/>
  <c r="N721" i="7" s="1"/>
  <c r="J721" i="7"/>
  <c r="K721" i="7" s="1"/>
  <c r="F721" i="7"/>
  <c r="H721" i="7" s="1"/>
  <c r="M720" i="7"/>
  <c r="N720" i="7" s="1"/>
  <c r="J720" i="7"/>
  <c r="K720" i="7" s="1"/>
  <c r="F720" i="7"/>
  <c r="H720" i="7" s="1"/>
  <c r="M719" i="7"/>
  <c r="N719" i="7" s="1"/>
  <c r="J719" i="7"/>
  <c r="K719" i="7" s="1"/>
  <c r="F719" i="7"/>
  <c r="H719" i="7" s="1"/>
  <c r="M718" i="7"/>
  <c r="N718" i="7" s="1"/>
  <c r="J718" i="7"/>
  <c r="K718" i="7" s="1"/>
  <c r="F718" i="7"/>
  <c r="H718" i="7" s="1"/>
  <c r="M717" i="7"/>
  <c r="N717" i="7" s="1"/>
  <c r="J717" i="7"/>
  <c r="K717" i="7" s="1"/>
  <c r="F717" i="7"/>
  <c r="H717" i="7" s="1"/>
  <c r="M716" i="7"/>
  <c r="N716" i="7" s="1"/>
  <c r="J716" i="7"/>
  <c r="K716" i="7" s="1"/>
  <c r="F716" i="7"/>
  <c r="H716" i="7" s="1"/>
  <c r="M715" i="7"/>
  <c r="N715" i="7" s="1"/>
  <c r="J715" i="7"/>
  <c r="K715" i="7" s="1"/>
  <c r="F715" i="7"/>
  <c r="H715" i="7" s="1"/>
  <c r="M714" i="7"/>
  <c r="N714" i="7" s="1"/>
  <c r="J714" i="7"/>
  <c r="K714" i="7" s="1"/>
  <c r="F714" i="7"/>
  <c r="H714" i="7" s="1"/>
  <c r="M713" i="7"/>
  <c r="N713" i="7" s="1"/>
  <c r="J713" i="7"/>
  <c r="K713" i="7" s="1"/>
  <c r="F713" i="7"/>
  <c r="H713" i="7" s="1"/>
  <c r="M712" i="7"/>
  <c r="N712" i="7" s="1"/>
  <c r="J712" i="7"/>
  <c r="K712" i="7" s="1"/>
  <c r="F712" i="7"/>
  <c r="H712" i="7" s="1"/>
  <c r="M711" i="7"/>
  <c r="N711" i="7" s="1"/>
  <c r="J711" i="7"/>
  <c r="K711" i="7" s="1"/>
  <c r="F711" i="7"/>
  <c r="H711" i="7" s="1"/>
  <c r="M710" i="7"/>
  <c r="N710" i="7" s="1"/>
  <c r="J710" i="7"/>
  <c r="K710" i="7" s="1"/>
  <c r="F710" i="7"/>
  <c r="H710" i="7" s="1"/>
  <c r="M709" i="7"/>
  <c r="N709" i="7" s="1"/>
  <c r="J709" i="7"/>
  <c r="K709" i="7" s="1"/>
  <c r="F709" i="7"/>
  <c r="H709" i="7" s="1"/>
  <c r="M708" i="7"/>
  <c r="N708" i="7" s="1"/>
  <c r="J708" i="7"/>
  <c r="K708" i="7" s="1"/>
  <c r="F708" i="7"/>
  <c r="H708" i="7" s="1"/>
  <c r="M707" i="7"/>
  <c r="N707" i="7" s="1"/>
  <c r="J707" i="7"/>
  <c r="K707" i="7" s="1"/>
  <c r="F707" i="7"/>
  <c r="H707" i="7" s="1"/>
  <c r="M706" i="7"/>
  <c r="N706" i="7" s="1"/>
  <c r="J706" i="7"/>
  <c r="K706" i="7" s="1"/>
  <c r="F706" i="7"/>
  <c r="H706" i="7" s="1"/>
  <c r="M705" i="7"/>
  <c r="N705" i="7" s="1"/>
  <c r="J705" i="7"/>
  <c r="K705" i="7" s="1"/>
  <c r="F705" i="7"/>
  <c r="H705" i="7" s="1"/>
  <c r="M704" i="7"/>
  <c r="N704" i="7" s="1"/>
  <c r="J704" i="7"/>
  <c r="K704" i="7" s="1"/>
  <c r="F704" i="7"/>
  <c r="H704" i="7" s="1"/>
  <c r="M703" i="7"/>
  <c r="N703" i="7" s="1"/>
  <c r="J703" i="7"/>
  <c r="K703" i="7" s="1"/>
  <c r="F703" i="7"/>
  <c r="H703" i="7" s="1"/>
  <c r="M702" i="7"/>
  <c r="N702" i="7" s="1"/>
  <c r="J702" i="7"/>
  <c r="K702" i="7" s="1"/>
  <c r="F702" i="7"/>
  <c r="H702" i="7" s="1"/>
  <c r="M701" i="7"/>
  <c r="N701" i="7" s="1"/>
  <c r="J701" i="7"/>
  <c r="K701" i="7" s="1"/>
  <c r="F701" i="7"/>
  <c r="H701" i="7" s="1"/>
  <c r="M700" i="7"/>
  <c r="N700" i="7" s="1"/>
  <c r="J700" i="7"/>
  <c r="K700" i="7" s="1"/>
  <c r="F700" i="7"/>
  <c r="H700" i="7" s="1"/>
  <c r="M699" i="7"/>
  <c r="N699" i="7" s="1"/>
  <c r="J699" i="7"/>
  <c r="K699" i="7" s="1"/>
  <c r="F699" i="7"/>
  <c r="H699" i="7" s="1"/>
  <c r="M698" i="7"/>
  <c r="N698" i="7" s="1"/>
  <c r="J698" i="7"/>
  <c r="K698" i="7" s="1"/>
  <c r="F698" i="7"/>
  <c r="H698" i="7" s="1"/>
  <c r="M697" i="7"/>
  <c r="N697" i="7" s="1"/>
  <c r="J697" i="7"/>
  <c r="K697" i="7" s="1"/>
  <c r="F697" i="7"/>
  <c r="H697" i="7" s="1"/>
  <c r="M696" i="7"/>
  <c r="N696" i="7" s="1"/>
  <c r="J696" i="7"/>
  <c r="K696" i="7" s="1"/>
  <c r="F696" i="7"/>
  <c r="H696" i="7" s="1"/>
  <c r="M695" i="7"/>
  <c r="N695" i="7" s="1"/>
  <c r="J695" i="7"/>
  <c r="K695" i="7" s="1"/>
  <c r="F695" i="7"/>
  <c r="H695" i="7" s="1"/>
  <c r="M694" i="7"/>
  <c r="N694" i="7" s="1"/>
  <c r="J694" i="7"/>
  <c r="K694" i="7" s="1"/>
  <c r="F694" i="7"/>
  <c r="H694" i="7" s="1"/>
  <c r="M693" i="7"/>
  <c r="N693" i="7" s="1"/>
  <c r="J693" i="7"/>
  <c r="K693" i="7" s="1"/>
  <c r="F693" i="7"/>
  <c r="H693" i="7" s="1"/>
  <c r="M692" i="7"/>
  <c r="N692" i="7" s="1"/>
  <c r="J692" i="7"/>
  <c r="K692" i="7" s="1"/>
  <c r="F692" i="7"/>
  <c r="H692" i="7" s="1"/>
  <c r="M691" i="7"/>
  <c r="N691" i="7" s="1"/>
  <c r="J691" i="7"/>
  <c r="K691" i="7" s="1"/>
  <c r="F691" i="7"/>
  <c r="H691" i="7" s="1"/>
  <c r="M690" i="7"/>
  <c r="N690" i="7" s="1"/>
  <c r="J690" i="7"/>
  <c r="K690" i="7" s="1"/>
  <c r="F690" i="7"/>
  <c r="H690" i="7" s="1"/>
  <c r="M689" i="7"/>
  <c r="N689" i="7" s="1"/>
  <c r="J689" i="7"/>
  <c r="K689" i="7" s="1"/>
  <c r="F689" i="7"/>
  <c r="H689" i="7" s="1"/>
  <c r="M688" i="7"/>
  <c r="N688" i="7" s="1"/>
  <c r="J688" i="7"/>
  <c r="K688" i="7" s="1"/>
  <c r="F688" i="7"/>
  <c r="H688" i="7" s="1"/>
  <c r="M687" i="7"/>
  <c r="N687" i="7" s="1"/>
  <c r="J687" i="7"/>
  <c r="K687" i="7" s="1"/>
  <c r="F687" i="7"/>
  <c r="H687" i="7" s="1"/>
  <c r="M686" i="7"/>
  <c r="N686" i="7" s="1"/>
  <c r="J686" i="7"/>
  <c r="K686" i="7" s="1"/>
  <c r="F686" i="7"/>
  <c r="H686" i="7" s="1"/>
  <c r="M685" i="7"/>
  <c r="N685" i="7" s="1"/>
  <c r="J685" i="7"/>
  <c r="K685" i="7" s="1"/>
  <c r="F685" i="7"/>
  <c r="H685" i="7" s="1"/>
  <c r="M684" i="7"/>
  <c r="N684" i="7" s="1"/>
  <c r="J684" i="7"/>
  <c r="K684" i="7" s="1"/>
  <c r="F684" i="7"/>
  <c r="H684" i="7" s="1"/>
  <c r="M683" i="7"/>
  <c r="N683" i="7" s="1"/>
  <c r="J683" i="7"/>
  <c r="K683" i="7" s="1"/>
  <c r="F683" i="7"/>
  <c r="H683" i="7" s="1"/>
  <c r="M682" i="7"/>
  <c r="N682" i="7" s="1"/>
  <c r="J682" i="7"/>
  <c r="K682" i="7" s="1"/>
  <c r="F682" i="7"/>
  <c r="H682" i="7" s="1"/>
  <c r="M681" i="7"/>
  <c r="N681" i="7" s="1"/>
  <c r="J681" i="7"/>
  <c r="K681" i="7" s="1"/>
  <c r="F681" i="7"/>
  <c r="H681" i="7" s="1"/>
  <c r="M680" i="7"/>
  <c r="N680" i="7" s="1"/>
  <c r="J680" i="7"/>
  <c r="K680" i="7" s="1"/>
  <c r="F680" i="7"/>
  <c r="H680" i="7" s="1"/>
  <c r="M679" i="7"/>
  <c r="N679" i="7" s="1"/>
  <c r="J679" i="7"/>
  <c r="K679" i="7" s="1"/>
  <c r="F679" i="7"/>
  <c r="H679" i="7" s="1"/>
  <c r="M678" i="7"/>
  <c r="N678" i="7" s="1"/>
  <c r="J678" i="7"/>
  <c r="K678" i="7" s="1"/>
  <c r="F678" i="7"/>
  <c r="H678" i="7" s="1"/>
  <c r="M677" i="7"/>
  <c r="N677" i="7" s="1"/>
  <c r="J677" i="7"/>
  <c r="K677" i="7" s="1"/>
  <c r="F677" i="7"/>
  <c r="H677" i="7" s="1"/>
  <c r="M676" i="7"/>
  <c r="N676" i="7" s="1"/>
  <c r="J676" i="7"/>
  <c r="K676" i="7" s="1"/>
  <c r="F676" i="7"/>
  <c r="H676" i="7" s="1"/>
  <c r="M675" i="7"/>
  <c r="N675" i="7" s="1"/>
  <c r="J675" i="7"/>
  <c r="K675" i="7" s="1"/>
  <c r="F675" i="7"/>
  <c r="H675" i="7" s="1"/>
  <c r="M674" i="7"/>
  <c r="N674" i="7" s="1"/>
  <c r="J674" i="7"/>
  <c r="K674" i="7" s="1"/>
  <c r="F674" i="7"/>
  <c r="H674" i="7" s="1"/>
  <c r="M673" i="7"/>
  <c r="N673" i="7" s="1"/>
  <c r="J673" i="7"/>
  <c r="K673" i="7" s="1"/>
  <c r="F673" i="7"/>
  <c r="H673" i="7" s="1"/>
  <c r="M672" i="7"/>
  <c r="N672" i="7" s="1"/>
  <c r="J672" i="7"/>
  <c r="K672" i="7" s="1"/>
  <c r="F672" i="7"/>
  <c r="H672" i="7" s="1"/>
  <c r="M671" i="7"/>
  <c r="N671" i="7" s="1"/>
  <c r="J671" i="7"/>
  <c r="K671" i="7" s="1"/>
  <c r="F671" i="7"/>
  <c r="H671" i="7" s="1"/>
  <c r="M670" i="7"/>
  <c r="N670" i="7" s="1"/>
  <c r="J670" i="7"/>
  <c r="K670" i="7" s="1"/>
  <c r="F670" i="7"/>
  <c r="H670" i="7" s="1"/>
  <c r="M669" i="7"/>
  <c r="N669" i="7" s="1"/>
  <c r="J669" i="7"/>
  <c r="K669" i="7" s="1"/>
  <c r="F669" i="7"/>
  <c r="H669" i="7" s="1"/>
  <c r="M668" i="7"/>
  <c r="N668" i="7" s="1"/>
  <c r="J668" i="7"/>
  <c r="K668" i="7" s="1"/>
  <c r="F668" i="7"/>
  <c r="H668" i="7" s="1"/>
  <c r="M667" i="7"/>
  <c r="N667" i="7" s="1"/>
  <c r="J667" i="7"/>
  <c r="K667" i="7" s="1"/>
  <c r="F667" i="7"/>
  <c r="H667" i="7" s="1"/>
  <c r="M666" i="7"/>
  <c r="N666" i="7" s="1"/>
  <c r="J666" i="7"/>
  <c r="K666" i="7" s="1"/>
  <c r="F666" i="7"/>
  <c r="H666" i="7" s="1"/>
  <c r="M665" i="7"/>
  <c r="N665" i="7" s="1"/>
  <c r="J665" i="7"/>
  <c r="K665" i="7" s="1"/>
  <c r="F665" i="7"/>
  <c r="H665" i="7" s="1"/>
  <c r="M664" i="7"/>
  <c r="N664" i="7" s="1"/>
  <c r="J664" i="7"/>
  <c r="K664" i="7" s="1"/>
  <c r="F664" i="7"/>
  <c r="H664" i="7" s="1"/>
  <c r="M663" i="7"/>
  <c r="N663" i="7" s="1"/>
  <c r="J663" i="7"/>
  <c r="K663" i="7" s="1"/>
  <c r="F663" i="7"/>
  <c r="H663" i="7" s="1"/>
  <c r="M662" i="7"/>
  <c r="N662" i="7" s="1"/>
  <c r="J662" i="7"/>
  <c r="K662" i="7" s="1"/>
  <c r="F662" i="7"/>
  <c r="H662" i="7" s="1"/>
  <c r="M661" i="7"/>
  <c r="N661" i="7" s="1"/>
  <c r="J661" i="7"/>
  <c r="K661" i="7" s="1"/>
  <c r="F661" i="7"/>
  <c r="H661" i="7" s="1"/>
  <c r="M660" i="7"/>
  <c r="N660" i="7" s="1"/>
  <c r="J660" i="7"/>
  <c r="K660" i="7" s="1"/>
  <c r="F660" i="7"/>
  <c r="H660" i="7" s="1"/>
  <c r="M659" i="7"/>
  <c r="N659" i="7" s="1"/>
  <c r="J659" i="7"/>
  <c r="K659" i="7" s="1"/>
  <c r="F659" i="7"/>
  <c r="H659" i="7" s="1"/>
  <c r="M658" i="7"/>
  <c r="N658" i="7" s="1"/>
  <c r="J658" i="7"/>
  <c r="K658" i="7" s="1"/>
  <c r="F658" i="7"/>
  <c r="H658" i="7" s="1"/>
  <c r="M657" i="7"/>
  <c r="N657" i="7" s="1"/>
  <c r="J657" i="7"/>
  <c r="K657" i="7" s="1"/>
  <c r="F657" i="7"/>
  <c r="H657" i="7" s="1"/>
  <c r="M656" i="7"/>
  <c r="N656" i="7" s="1"/>
  <c r="J656" i="7"/>
  <c r="K656" i="7" s="1"/>
  <c r="F656" i="7"/>
  <c r="H656" i="7" s="1"/>
  <c r="M655" i="7"/>
  <c r="N655" i="7" s="1"/>
  <c r="J655" i="7"/>
  <c r="K655" i="7" s="1"/>
  <c r="F655" i="7"/>
  <c r="H655" i="7" s="1"/>
  <c r="M654" i="7"/>
  <c r="N654" i="7" s="1"/>
  <c r="J654" i="7"/>
  <c r="K654" i="7" s="1"/>
  <c r="F654" i="7"/>
  <c r="H654" i="7" s="1"/>
  <c r="M653" i="7"/>
  <c r="N653" i="7" s="1"/>
  <c r="J653" i="7"/>
  <c r="K653" i="7" s="1"/>
  <c r="F653" i="7"/>
  <c r="H653" i="7" s="1"/>
  <c r="M652" i="7"/>
  <c r="N652" i="7" s="1"/>
  <c r="J652" i="7"/>
  <c r="K652" i="7" s="1"/>
  <c r="F652" i="7"/>
  <c r="H652" i="7" s="1"/>
  <c r="M651" i="7"/>
  <c r="N651" i="7" s="1"/>
  <c r="J651" i="7"/>
  <c r="K651" i="7" s="1"/>
  <c r="F651" i="7"/>
  <c r="H651" i="7" s="1"/>
  <c r="M650" i="7"/>
  <c r="N650" i="7" s="1"/>
  <c r="J650" i="7"/>
  <c r="K650" i="7" s="1"/>
  <c r="F650" i="7"/>
  <c r="H650" i="7" s="1"/>
  <c r="M649" i="7"/>
  <c r="N649" i="7" s="1"/>
  <c r="J649" i="7"/>
  <c r="K649" i="7" s="1"/>
  <c r="F649" i="7"/>
  <c r="H649" i="7" s="1"/>
  <c r="M648" i="7"/>
  <c r="N648" i="7" s="1"/>
  <c r="J648" i="7"/>
  <c r="K648" i="7" s="1"/>
  <c r="F648" i="7"/>
  <c r="H648" i="7" s="1"/>
  <c r="M647" i="7"/>
  <c r="N647" i="7" s="1"/>
  <c r="J647" i="7"/>
  <c r="K647" i="7" s="1"/>
  <c r="F647" i="7"/>
  <c r="H647" i="7" s="1"/>
  <c r="M1289" i="7"/>
  <c r="N1289" i="7" s="1"/>
  <c r="J1289" i="7"/>
  <c r="K1289" i="7" s="1"/>
  <c r="F1289" i="7"/>
  <c r="H1289" i="7" s="1"/>
  <c r="M1288" i="7"/>
  <c r="N1288" i="7" s="1"/>
  <c r="J1288" i="7"/>
  <c r="K1288" i="7" s="1"/>
  <c r="F1288" i="7"/>
  <c r="H1288" i="7" s="1"/>
  <c r="M1287" i="7"/>
  <c r="N1287" i="7" s="1"/>
  <c r="J1287" i="7"/>
  <c r="K1287" i="7" s="1"/>
  <c r="F1287" i="7"/>
  <c r="H1287" i="7" s="1"/>
  <c r="M1283" i="7"/>
  <c r="N1283" i="7" s="1"/>
  <c r="J1283" i="7"/>
  <c r="K1283" i="7" s="1"/>
  <c r="F1283" i="7"/>
  <c r="H1283" i="7" s="1"/>
  <c r="M1282" i="7"/>
  <c r="N1282" i="7" s="1"/>
  <c r="J1282" i="7"/>
  <c r="K1282" i="7" s="1"/>
  <c r="F1282" i="7"/>
  <c r="H1282" i="7" s="1"/>
  <c r="M1281" i="7"/>
  <c r="N1281" i="7" s="1"/>
  <c r="J1281" i="7"/>
  <c r="K1281" i="7" s="1"/>
  <c r="F1281" i="7"/>
  <c r="H1281" i="7" s="1"/>
  <c r="M1280" i="7"/>
  <c r="N1280" i="7" s="1"/>
  <c r="J1280" i="7"/>
  <c r="K1280" i="7" s="1"/>
  <c r="F1280" i="7"/>
  <c r="H1280" i="7" s="1"/>
  <c r="M1279" i="7"/>
  <c r="N1279" i="7" s="1"/>
  <c r="J1279" i="7"/>
  <c r="K1279" i="7" s="1"/>
  <c r="F1279" i="7"/>
  <c r="H1279" i="7" s="1"/>
  <c r="M1278" i="7"/>
  <c r="N1278" i="7" s="1"/>
  <c r="J1278" i="7"/>
  <c r="K1278" i="7" s="1"/>
  <c r="F1278" i="7"/>
  <c r="H1278" i="7" s="1"/>
  <c r="M1277" i="7"/>
  <c r="N1277" i="7" s="1"/>
  <c r="J1277" i="7"/>
  <c r="K1277" i="7" s="1"/>
  <c r="F1277" i="7"/>
  <c r="H1277" i="7" s="1"/>
  <c r="M1276" i="7"/>
  <c r="N1276" i="7" s="1"/>
  <c r="J1276" i="7"/>
  <c r="K1276" i="7" s="1"/>
  <c r="F1276" i="7"/>
  <c r="H1276" i="7" s="1"/>
  <c r="M1275" i="7"/>
  <c r="N1275" i="7" s="1"/>
  <c r="J1275" i="7"/>
  <c r="K1275" i="7" s="1"/>
  <c r="F1275" i="7"/>
  <c r="H1275" i="7" s="1"/>
  <c r="M1274" i="7"/>
  <c r="N1274" i="7" s="1"/>
  <c r="J1274" i="7"/>
  <c r="K1274" i="7" s="1"/>
  <c r="F1274" i="7"/>
  <c r="H1274" i="7" s="1"/>
  <c r="M1273" i="7"/>
  <c r="N1273" i="7" s="1"/>
  <c r="J1273" i="7"/>
  <c r="K1273" i="7" s="1"/>
  <c r="F1273" i="7"/>
  <c r="H1273" i="7" s="1"/>
  <c r="M1272" i="7"/>
  <c r="N1272" i="7" s="1"/>
  <c r="J1272" i="7"/>
  <c r="K1272" i="7" s="1"/>
  <c r="F1272" i="7"/>
  <c r="H1272" i="7" s="1"/>
  <c r="M1256" i="7"/>
  <c r="N1256" i="7" s="1"/>
  <c r="J1256" i="7"/>
  <c r="K1256" i="7" s="1"/>
  <c r="F1256" i="7"/>
  <c r="H1256" i="7" s="1"/>
  <c r="M1255" i="7"/>
  <c r="N1255" i="7" s="1"/>
  <c r="J1255" i="7"/>
  <c r="K1255" i="7" s="1"/>
  <c r="F1255" i="7"/>
  <c r="H1255" i="7" s="1"/>
  <c r="M1254" i="7"/>
  <c r="N1254" i="7" s="1"/>
  <c r="J1254" i="7"/>
  <c r="K1254" i="7" s="1"/>
  <c r="F1254" i="7"/>
  <c r="H1254" i="7" s="1"/>
  <c r="M1253" i="7"/>
  <c r="N1253" i="7" s="1"/>
  <c r="J1253" i="7"/>
  <c r="K1253" i="7" s="1"/>
  <c r="F1253" i="7"/>
  <c r="H1253" i="7" s="1"/>
  <c r="M1252" i="7"/>
  <c r="N1252" i="7" s="1"/>
  <c r="J1252" i="7"/>
  <c r="K1252" i="7" s="1"/>
  <c r="F1252" i="7"/>
  <c r="H1252" i="7" s="1"/>
  <c r="M1251" i="7"/>
  <c r="N1251" i="7" s="1"/>
  <c r="J1251" i="7"/>
  <c r="K1251" i="7" s="1"/>
  <c r="F1251" i="7"/>
  <c r="H1251" i="7" s="1"/>
  <c r="M1250" i="7"/>
  <c r="N1250" i="7" s="1"/>
  <c r="J1250" i="7"/>
  <c r="K1250" i="7" s="1"/>
  <c r="F1250" i="7"/>
  <c r="H1250" i="7" s="1"/>
  <c r="M1249" i="7"/>
  <c r="N1249" i="7" s="1"/>
  <c r="J1249" i="7"/>
  <c r="K1249" i="7" s="1"/>
  <c r="F1249" i="7"/>
  <c r="H1249" i="7" s="1"/>
  <c r="M1248" i="7"/>
  <c r="N1248" i="7" s="1"/>
  <c r="J1248" i="7"/>
  <c r="K1248" i="7" s="1"/>
  <c r="F1248" i="7"/>
  <c r="H1248" i="7" s="1"/>
  <c r="M1247" i="7"/>
  <c r="N1247" i="7" s="1"/>
  <c r="J1247" i="7"/>
  <c r="K1247" i="7" s="1"/>
  <c r="F1247" i="7"/>
  <c r="H1247" i="7" s="1"/>
  <c r="M1246" i="7"/>
  <c r="N1246" i="7" s="1"/>
  <c r="J1246" i="7"/>
  <c r="K1246" i="7" s="1"/>
  <c r="F1246" i="7"/>
  <c r="H1246" i="7" s="1"/>
  <c r="M1245" i="7"/>
  <c r="N1245" i="7" s="1"/>
  <c r="J1245" i="7"/>
  <c r="K1245" i="7" s="1"/>
  <c r="F1245" i="7"/>
  <c r="H1245" i="7" s="1"/>
  <c r="M1244" i="7"/>
  <c r="N1244" i="7" s="1"/>
  <c r="J1244" i="7"/>
  <c r="K1244" i="7" s="1"/>
  <c r="F1244" i="7"/>
  <c r="H1244" i="7" s="1"/>
  <c r="M1243" i="7"/>
  <c r="N1243" i="7" s="1"/>
  <c r="J1243" i="7"/>
  <c r="K1243" i="7" s="1"/>
  <c r="F1243" i="7"/>
  <c r="H1243" i="7" s="1"/>
  <c r="M1242" i="7"/>
  <c r="N1242" i="7" s="1"/>
  <c r="J1242" i="7"/>
  <c r="K1242" i="7" s="1"/>
  <c r="F1242" i="7"/>
  <c r="H1242" i="7" s="1"/>
  <c r="M1241" i="7"/>
  <c r="N1241" i="7" s="1"/>
  <c r="J1241" i="7"/>
  <c r="K1241" i="7" s="1"/>
  <c r="F1241" i="7"/>
  <c r="H1241" i="7" s="1"/>
  <c r="M1240" i="7"/>
  <c r="N1240" i="7" s="1"/>
  <c r="J1240" i="7"/>
  <c r="K1240" i="7" s="1"/>
  <c r="F1240" i="7"/>
  <c r="H1240" i="7" s="1"/>
  <c r="M1239" i="7"/>
  <c r="N1239" i="7" s="1"/>
  <c r="J1239" i="7"/>
  <c r="K1239" i="7" s="1"/>
  <c r="F1239" i="7"/>
  <c r="H1239" i="7" s="1"/>
  <c r="M1238" i="7"/>
  <c r="N1238" i="7" s="1"/>
  <c r="J1238" i="7"/>
  <c r="K1238" i="7" s="1"/>
  <c r="F1238" i="7"/>
  <c r="H1238" i="7" s="1"/>
  <c r="M1237" i="7"/>
  <c r="N1237" i="7" s="1"/>
  <c r="J1237" i="7"/>
  <c r="K1237" i="7" s="1"/>
  <c r="F1237" i="7"/>
  <c r="H1237" i="7" s="1"/>
  <c r="M1236" i="7"/>
  <c r="N1236" i="7" s="1"/>
  <c r="J1236" i="7"/>
  <c r="K1236" i="7" s="1"/>
  <c r="F1236" i="7"/>
  <c r="H1236" i="7" s="1"/>
  <c r="M1235" i="7"/>
  <c r="N1235" i="7" s="1"/>
  <c r="J1235" i="7"/>
  <c r="K1235" i="7" s="1"/>
  <c r="F1235" i="7"/>
  <c r="H1235" i="7" s="1"/>
  <c r="M1234" i="7"/>
  <c r="N1234" i="7" s="1"/>
  <c r="J1234" i="7"/>
  <c r="K1234" i="7" s="1"/>
  <c r="F1234" i="7"/>
  <c r="H1234" i="7" s="1"/>
  <c r="M1233" i="7"/>
  <c r="N1233" i="7" s="1"/>
  <c r="J1233" i="7"/>
  <c r="K1233" i="7" s="1"/>
  <c r="F1233" i="7"/>
  <c r="H1233" i="7" s="1"/>
  <c r="M1232" i="7"/>
  <c r="N1232" i="7" s="1"/>
  <c r="J1232" i="7"/>
  <c r="K1232" i="7" s="1"/>
  <c r="F1232" i="7"/>
  <c r="H1232" i="7" s="1"/>
  <c r="M1231" i="7"/>
  <c r="N1231" i="7" s="1"/>
  <c r="J1231" i="7"/>
  <c r="K1231" i="7" s="1"/>
  <c r="F1231" i="7"/>
  <c r="H1231" i="7" s="1"/>
  <c r="M1230" i="7"/>
  <c r="N1230" i="7" s="1"/>
  <c r="J1230" i="7"/>
  <c r="K1230" i="7" s="1"/>
  <c r="F1230" i="7"/>
  <c r="H1230" i="7" s="1"/>
  <c r="M1229" i="7"/>
  <c r="N1229" i="7" s="1"/>
  <c r="J1229" i="7"/>
  <c r="K1229" i="7" s="1"/>
  <c r="F1229" i="7"/>
  <c r="H1229" i="7" s="1"/>
  <c r="M1228" i="7"/>
  <c r="N1228" i="7" s="1"/>
  <c r="J1228" i="7"/>
  <c r="K1228" i="7" s="1"/>
  <c r="F1228" i="7"/>
  <c r="H1228" i="7" s="1"/>
  <c r="M1227" i="7"/>
  <c r="N1227" i="7" s="1"/>
  <c r="J1227" i="7"/>
  <c r="K1227" i="7" s="1"/>
  <c r="F1227" i="7"/>
  <c r="H1227" i="7" s="1"/>
  <c r="M1226" i="7"/>
  <c r="N1226" i="7" s="1"/>
  <c r="J1226" i="7"/>
  <c r="K1226" i="7" s="1"/>
  <c r="F1226" i="7"/>
  <c r="H1226" i="7" s="1"/>
  <c r="M1225" i="7"/>
  <c r="N1225" i="7" s="1"/>
  <c r="J1225" i="7"/>
  <c r="K1225" i="7" s="1"/>
  <c r="F1225" i="7"/>
  <c r="H1225" i="7" s="1"/>
  <c r="M1224" i="7"/>
  <c r="N1224" i="7" s="1"/>
  <c r="J1224" i="7"/>
  <c r="K1224" i="7" s="1"/>
  <c r="F1224" i="7"/>
  <c r="H1224" i="7" s="1"/>
  <c r="M1223" i="7"/>
  <c r="N1223" i="7" s="1"/>
  <c r="J1223" i="7"/>
  <c r="K1223" i="7" s="1"/>
  <c r="F1223" i="7"/>
  <c r="H1223" i="7" s="1"/>
  <c r="M1222" i="7"/>
  <c r="N1222" i="7" s="1"/>
  <c r="J1222" i="7"/>
  <c r="K1222" i="7" s="1"/>
  <c r="F1222" i="7"/>
  <c r="H1222" i="7" s="1"/>
  <c r="M1221" i="7"/>
  <c r="N1221" i="7" s="1"/>
  <c r="J1221" i="7"/>
  <c r="K1221" i="7" s="1"/>
  <c r="F1221" i="7"/>
  <c r="H1221" i="7" s="1"/>
  <c r="M1220" i="7"/>
  <c r="N1220" i="7" s="1"/>
  <c r="J1220" i="7"/>
  <c r="K1220" i="7" s="1"/>
  <c r="F1220" i="7"/>
  <c r="H1220" i="7" s="1"/>
  <c r="M1219" i="7"/>
  <c r="N1219" i="7" s="1"/>
  <c r="J1219" i="7"/>
  <c r="K1219" i="7" s="1"/>
  <c r="F1219" i="7"/>
  <c r="H1219" i="7" s="1"/>
  <c r="M1218" i="7"/>
  <c r="N1218" i="7" s="1"/>
  <c r="J1218" i="7"/>
  <c r="K1218" i="7" s="1"/>
  <c r="F1218" i="7"/>
  <c r="H1218" i="7" s="1"/>
  <c r="M1217" i="7"/>
  <c r="N1217" i="7" s="1"/>
  <c r="J1217" i="7"/>
  <c r="K1217" i="7" s="1"/>
  <c r="F1217" i="7"/>
  <c r="H1217" i="7" s="1"/>
  <c r="M1216" i="7"/>
  <c r="N1216" i="7" s="1"/>
  <c r="J1216" i="7"/>
  <c r="K1216" i="7" s="1"/>
  <c r="F1216" i="7"/>
  <c r="H1216" i="7" s="1"/>
  <c r="M1215" i="7"/>
  <c r="N1215" i="7" s="1"/>
  <c r="J1215" i="7"/>
  <c r="K1215" i="7" s="1"/>
  <c r="F1215" i="7"/>
  <c r="H1215" i="7" s="1"/>
  <c r="M1214" i="7"/>
  <c r="N1214" i="7" s="1"/>
  <c r="J1214" i="7"/>
  <c r="K1214" i="7" s="1"/>
  <c r="F1214" i="7"/>
  <c r="H1214" i="7" s="1"/>
  <c r="M1213" i="7"/>
  <c r="N1213" i="7" s="1"/>
  <c r="J1213" i="7"/>
  <c r="K1213" i="7" s="1"/>
  <c r="F1213" i="7"/>
  <c r="H1213" i="7" s="1"/>
  <c r="M1212" i="7"/>
  <c r="N1212" i="7" s="1"/>
  <c r="J1212" i="7"/>
  <c r="K1212" i="7" s="1"/>
  <c r="F1212" i="7"/>
  <c r="H1212" i="7" s="1"/>
  <c r="M1211" i="7"/>
  <c r="N1211" i="7" s="1"/>
  <c r="J1211" i="7"/>
  <c r="K1211" i="7" s="1"/>
  <c r="F1211" i="7"/>
  <c r="H1211" i="7" s="1"/>
  <c r="M1210" i="7"/>
  <c r="N1210" i="7" s="1"/>
  <c r="J1210" i="7"/>
  <c r="K1210" i="7" s="1"/>
  <c r="F1210" i="7"/>
  <c r="H1210" i="7" s="1"/>
  <c r="M1209" i="7"/>
  <c r="N1209" i="7" s="1"/>
  <c r="J1209" i="7"/>
  <c r="K1209" i="7" s="1"/>
  <c r="F1209" i="7"/>
  <c r="H1209" i="7" s="1"/>
  <c r="M1208" i="7"/>
  <c r="N1208" i="7" s="1"/>
  <c r="J1208" i="7"/>
  <c r="K1208" i="7" s="1"/>
  <c r="F1208" i="7"/>
  <c r="H1208" i="7" s="1"/>
  <c r="M1207" i="7"/>
  <c r="N1207" i="7" s="1"/>
  <c r="J1207" i="7"/>
  <c r="K1207" i="7" s="1"/>
  <c r="F1207" i="7"/>
  <c r="H1207" i="7" s="1"/>
  <c r="M1206" i="7"/>
  <c r="N1206" i="7" s="1"/>
  <c r="J1206" i="7"/>
  <c r="K1206" i="7" s="1"/>
  <c r="F1206" i="7"/>
  <c r="H1206" i="7" s="1"/>
  <c r="M1205" i="7"/>
  <c r="N1205" i="7" s="1"/>
  <c r="J1205" i="7"/>
  <c r="K1205" i="7" s="1"/>
  <c r="F1205" i="7"/>
  <c r="H1205" i="7" s="1"/>
  <c r="M1204" i="7"/>
  <c r="N1204" i="7" s="1"/>
  <c r="J1204" i="7"/>
  <c r="K1204" i="7" s="1"/>
  <c r="F1204" i="7"/>
  <c r="H1204" i="7" s="1"/>
  <c r="M1203" i="7"/>
  <c r="N1203" i="7" s="1"/>
  <c r="J1203" i="7"/>
  <c r="K1203" i="7" s="1"/>
  <c r="F1203" i="7"/>
  <c r="H1203" i="7" s="1"/>
  <c r="M1202" i="7"/>
  <c r="N1202" i="7" s="1"/>
  <c r="J1202" i="7"/>
  <c r="K1202" i="7" s="1"/>
  <c r="F1202" i="7"/>
  <c r="H1202" i="7" s="1"/>
  <c r="M1201" i="7"/>
  <c r="N1201" i="7" s="1"/>
  <c r="J1201" i="7"/>
  <c r="K1201" i="7" s="1"/>
  <c r="F1201" i="7"/>
  <c r="H1201" i="7" s="1"/>
  <c r="M1200" i="7"/>
  <c r="N1200" i="7" s="1"/>
  <c r="J1200" i="7"/>
  <c r="K1200" i="7" s="1"/>
  <c r="F1200" i="7"/>
  <c r="H1200" i="7" s="1"/>
  <c r="M1199" i="7"/>
  <c r="N1199" i="7" s="1"/>
  <c r="J1199" i="7"/>
  <c r="K1199" i="7" s="1"/>
  <c r="F1199" i="7"/>
  <c r="H1199" i="7" s="1"/>
  <c r="M1198" i="7"/>
  <c r="N1198" i="7" s="1"/>
  <c r="J1198" i="7"/>
  <c r="K1198" i="7" s="1"/>
  <c r="F1198" i="7"/>
  <c r="H1198" i="7" s="1"/>
  <c r="M1197" i="7"/>
  <c r="N1197" i="7" s="1"/>
  <c r="J1197" i="7"/>
  <c r="K1197" i="7" s="1"/>
  <c r="F1197" i="7"/>
  <c r="H1197" i="7" s="1"/>
  <c r="M1196" i="7"/>
  <c r="N1196" i="7" s="1"/>
  <c r="J1196" i="7"/>
  <c r="K1196" i="7" s="1"/>
  <c r="F1196" i="7"/>
  <c r="H1196" i="7" s="1"/>
  <c r="M1195" i="7"/>
  <c r="N1195" i="7" s="1"/>
  <c r="J1195" i="7"/>
  <c r="K1195" i="7" s="1"/>
  <c r="F1195" i="7"/>
  <c r="H1195" i="7" s="1"/>
  <c r="M1194" i="7"/>
  <c r="N1194" i="7" s="1"/>
  <c r="J1194" i="7"/>
  <c r="K1194" i="7" s="1"/>
  <c r="F1194" i="7"/>
  <c r="H1194" i="7" s="1"/>
  <c r="M1193" i="7"/>
  <c r="N1193" i="7" s="1"/>
  <c r="J1193" i="7"/>
  <c r="K1193" i="7" s="1"/>
  <c r="F1193" i="7"/>
  <c r="H1193" i="7" s="1"/>
  <c r="M1192" i="7"/>
  <c r="N1192" i="7" s="1"/>
  <c r="J1192" i="7"/>
  <c r="K1192" i="7" s="1"/>
  <c r="F1192" i="7"/>
  <c r="H1192" i="7" s="1"/>
  <c r="M1191" i="7"/>
  <c r="N1191" i="7" s="1"/>
  <c r="J1191" i="7"/>
  <c r="K1191" i="7" s="1"/>
  <c r="F1191" i="7"/>
  <c r="H1191" i="7" s="1"/>
  <c r="M1190" i="7"/>
  <c r="N1190" i="7" s="1"/>
  <c r="J1190" i="7"/>
  <c r="K1190" i="7" s="1"/>
  <c r="F1190" i="7"/>
  <c r="H1190" i="7" s="1"/>
  <c r="M1189" i="7"/>
  <c r="N1189" i="7" s="1"/>
  <c r="J1189" i="7"/>
  <c r="K1189" i="7" s="1"/>
  <c r="F1189" i="7"/>
  <c r="H1189" i="7" s="1"/>
  <c r="M1188" i="7"/>
  <c r="N1188" i="7" s="1"/>
  <c r="J1188" i="7"/>
  <c r="K1188" i="7" s="1"/>
  <c r="F1188" i="7"/>
  <c r="H1188" i="7" s="1"/>
  <c r="M1187" i="7"/>
  <c r="N1187" i="7" s="1"/>
  <c r="J1187" i="7"/>
  <c r="K1187" i="7" s="1"/>
  <c r="F1187" i="7"/>
  <c r="H1187" i="7" s="1"/>
  <c r="M1186" i="7"/>
  <c r="N1186" i="7" s="1"/>
  <c r="J1186" i="7"/>
  <c r="K1186" i="7" s="1"/>
  <c r="F1186" i="7"/>
  <c r="H1186" i="7" s="1"/>
  <c r="M1185" i="7"/>
  <c r="N1185" i="7" s="1"/>
  <c r="J1185" i="7"/>
  <c r="K1185" i="7" s="1"/>
  <c r="F1185" i="7"/>
  <c r="H1185" i="7" s="1"/>
  <c r="M1184" i="7"/>
  <c r="N1184" i="7" s="1"/>
  <c r="J1184" i="7"/>
  <c r="K1184" i="7" s="1"/>
  <c r="F1184" i="7"/>
  <c r="H1184" i="7" s="1"/>
  <c r="M1183" i="7"/>
  <c r="N1183" i="7" s="1"/>
  <c r="J1183" i="7"/>
  <c r="K1183" i="7" s="1"/>
  <c r="F1183" i="7"/>
  <c r="H1183" i="7" s="1"/>
  <c r="M1182" i="7"/>
  <c r="N1182" i="7" s="1"/>
  <c r="J1182" i="7"/>
  <c r="K1182" i="7" s="1"/>
  <c r="F1182" i="7"/>
  <c r="H1182" i="7" s="1"/>
  <c r="M1181" i="7"/>
  <c r="N1181" i="7" s="1"/>
  <c r="J1181" i="7"/>
  <c r="K1181" i="7" s="1"/>
  <c r="F1181" i="7"/>
  <c r="H1181" i="7" s="1"/>
  <c r="M1180" i="7"/>
  <c r="N1180" i="7" s="1"/>
  <c r="J1180" i="7"/>
  <c r="K1180" i="7" s="1"/>
  <c r="F1180" i="7"/>
  <c r="H1180" i="7" s="1"/>
  <c r="M1179" i="7"/>
  <c r="N1179" i="7" s="1"/>
  <c r="J1179" i="7"/>
  <c r="K1179" i="7" s="1"/>
  <c r="F1179" i="7"/>
  <c r="H1179" i="7" s="1"/>
  <c r="M1178" i="7"/>
  <c r="N1178" i="7" s="1"/>
  <c r="J1178" i="7"/>
  <c r="K1178" i="7" s="1"/>
  <c r="F1178" i="7"/>
  <c r="H1178" i="7" s="1"/>
  <c r="M1177" i="7"/>
  <c r="N1177" i="7" s="1"/>
  <c r="J1177" i="7"/>
  <c r="K1177" i="7" s="1"/>
  <c r="F1177" i="7"/>
  <c r="H1177" i="7" s="1"/>
  <c r="M1176" i="7"/>
  <c r="N1176" i="7" s="1"/>
  <c r="J1176" i="7"/>
  <c r="K1176" i="7" s="1"/>
  <c r="F1176" i="7"/>
  <c r="H1176" i="7" s="1"/>
  <c r="M1175" i="7"/>
  <c r="N1175" i="7" s="1"/>
  <c r="J1175" i="7"/>
  <c r="K1175" i="7" s="1"/>
  <c r="F1175" i="7"/>
  <c r="H1175" i="7" s="1"/>
  <c r="M1174" i="7"/>
  <c r="N1174" i="7" s="1"/>
  <c r="J1174" i="7"/>
  <c r="K1174" i="7" s="1"/>
  <c r="F1174" i="7"/>
  <c r="H1174" i="7" s="1"/>
  <c r="M1173" i="7"/>
  <c r="N1173" i="7" s="1"/>
  <c r="J1173" i="7"/>
  <c r="K1173" i="7" s="1"/>
  <c r="F1173" i="7"/>
  <c r="H1173" i="7" s="1"/>
  <c r="M1172" i="7"/>
  <c r="N1172" i="7" s="1"/>
  <c r="J1172" i="7"/>
  <c r="K1172" i="7" s="1"/>
  <c r="F1172" i="7"/>
  <c r="H1172" i="7" s="1"/>
  <c r="M1171" i="7"/>
  <c r="N1171" i="7" s="1"/>
  <c r="J1171" i="7"/>
  <c r="K1171" i="7" s="1"/>
  <c r="F1171" i="7"/>
  <c r="H1171" i="7" s="1"/>
  <c r="M1170" i="7"/>
  <c r="N1170" i="7" s="1"/>
  <c r="J1170" i="7"/>
  <c r="K1170" i="7" s="1"/>
  <c r="F1170" i="7"/>
  <c r="H1170" i="7" s="1"/>
  <c r="M1169" i="7"/>
  <c r="N1169" i="7" s="1"/>
  <c r="J1169" i="7"/>
  <c r="K1169" i="7" s="1"/>
  <c r="F1169" i="7"/>
  <c r="H1169" i="7" s="1"/>
  <c r="M1168" i="7"/>
  <c r="N1168" i="7" s="1"/>
  <c r="J1168" i="7"/>
  <c r="K1168" i="7" s="1"/>
  <c r="F1168" i="7"/>
  <c r="H1168" i="7" s="1"/>
  <c r="M1167" i="7"/>
  <c r="N1167" i="7" s="1"/>
  <c r="J1167" i="7"/>
  <c r="K1167" i="7" s="1"/>
  <c r="F1167" i="7"/>
  <c r="H1167" i="7" s="1"/>
  <c r="M1166" i="7"/>
  <c r="N1166" i="7" s="1"/>
  <c r="J1166" i="7"/>
  <c r="K1166" i="7" s="1"/>
  <c r="F1166" i="7"/>
  <c r="H1166" i="7" s="1"/>
  <c r="M1165" i="7"/>
  <c r="N1165" i="7" s="1"/>
  <c r="J1165" i="7"/>
  <c r="K1165" i="7" s="1"/>
  <c r="F1165" i="7"/>
  <c r="H1165" i="7" s="1"/>
  <c r="M1164" i="7"/>
  <c r="N1164" i="7" s="1"/>
  <c r="J1164" i="7"/>
  <c r="K1164" i="7" s="1"/>
  <c r="F1164" i="7"/>
  <c r="H1164" i="7" s="1"/>
  <c r="M1163" i="7"/>
  <c r="N1163" i="7" s="1"/>
  <c r="J1163" i="7"/>
  <c r="K1163" i="7" s="1"/>
  <c r="F1163" i="7"/>
  <c r="H1163" i="7" s="1"/>
  <c r="M1162" i="7"/>
  <c r="N1162" i="7" s="1"/>
  <c r="J1162" i="7"/>
  <c r="K1162" i="7" s="1"/>
  <c r="F1162" i="7"/>
  <c r="H1162" i="7" s="1"/>
  <c r="M1161" i="7"/>
  <c r="N1161" i="7" s="1"/>
  <c r="J1161" i="7"/>
  <c r="K1161" i="7" s="1"/>
  <c r="F1161" i="7"/>
  <c r="H1161" i="7" s="1"/>
  <c r="M1160" i="7"/>
  <c r="N1160" i="7" s="1"/>
  <c r="J1160" i="7"/>
  <c r="K1160" i="7" s="1"/>
  <c r="F1160" i="7"/>
  <c r="H1160" i="7" s="1"/>
  <c r="M1159" i="7"/>
  <c r="N1159" i="7" s="1"/>
  <c r="J1159" i="7"/>
  <c r="K1159" i="7" s="1"/>
  <c r="F1159" i="7"/>
  <c r="H1159" i="7" s="1"/>
  <c r="M1158" i="7"/>
  <c r="N1158" i="7" s="1"/>
  <c r="J1158" i="7"/>
  <c r="K1158" i="7" s="1"/>
  <c r="F1158" i="7"/>
  <c r="H1158" i="7" s="1"/>
  <c r="M1157" i="7"/>
  <c r="N1157" i="7" s="1"/>
  <c r="J1157" i="7"/>
  <c r="K1157" i="7" s="1"/>
  <c r="F1157" i="7"/>
  <c r="H1157" i="7" s="1"/>
  <c r="M1156" i="7"/>
  <c r="N1156" i="7" s="1"/>
  <c r="J1156" i="7"/>
  <c r="K1156" i="7" s="1"/>
  <c r="F1156" i="7"/>
  <c r="H1156" i="7" s="1"/>
  <c r="M1155" i="7"/>
  <c r="N1155" i="7" s="1"/>
  <c r="J1155" i="7"/>
  <c r="K1155" i="7" s="1"/>
  <c r="F1155" i="7"/>
  <c r="H1155" i="7" s="1"/>
  <c r="M1154" i="7"/>
  <c r="N1154" i="7" s="1"/>
  <c r="J1154" i="7"/>
  <c r="K1154" i="7" s="1"/>
  <c r="F1154" i="7"/>
  <c r="H1154" i="7" s="1"/>
  <c r="M1153" i="7"/>
  <c r="N1153" i="7" s="1"/>
  <c r="J1153" i="7"/>
  <c r="K1153" i="7" s="1"/>
  <c r="F1153" i="7"/>
  <c r="H1153" i="7" s="1"/>
  <c r="M1152" i="7"/>
  <c r="N1152" i="7" s="1"/>
  <c r="J1152" i="7"/>
  <c r="K1152" i="7" s="1"/>
  <c r="F1152" i="7"/>
  <c r="H1152" i="7" s="1"/>
  <c r="M1151" i="7"/>
  <c r="N1151" i="7" s="1"/>
  <c r="J1151" i="7"/>
  <c r="K1151" i="7" s="1"/>
  <c r="F1151" i="7"/>
  <c r="H1151" i="7" s="1"/>
  <c r="M1150" i="7"/>
  <c r="N1150" i="7" s="1"/>
  <c r="J1150" i="7"/>
  <c r="K1150" i="7" s="1"/>
  <c r="F1150" i="7"/>
  <c r="H1150" i="7" s="1"/>
  <c r="M1149" i="7"/>
  <c r="N1149" i="7" s="1"/>
  <c r="J1149" i="7"/>
  <c r="K1149" i="7" s="1"/>
  <c r="F1149" i="7"/>
  <c r="H1149" i="7" s="1"/>
  <c r="M1148" i="7"/>
  <c r="N1148" i="7" s="1"/>
  <c r="J1148" i="7"/>
  <c r="K1148" i="7" s="1"/>
  <c r="F1148" i="7"/>
  <c r="H1148" i="7" s="1"/>
  <c r="M1147" i="7"/>
  <c r="N1147" i="7" s="1"/>
  <c r="J1147" i="7"/>
  <c r="K1147" i="7" s="1"/>
  <c r="F1147" i="7"/>
  <c r="H1147" i="7" s="1"/>
  <c r="M1146" i="7"/>
  <c r="N1146" i="7" s="1"/>
  <c r="J1146" i="7"/>
  <c r="K1146" i="7" s="1"/>
  <c r="F1146" i="7"/>
  <c r="H1146" i="7" s="1"/>
  <c r="M1145" i="7"/>
  <c r="N1145" i="7" s="1"/>
  <c r="J1145" i="7"/>
  <c r="K1145" i="7" s="1"/>
  <c r="F1145" i="7"/>
  <c r="H1145" i="7" s="1"/>
  <c r="M1144" i="7"/>
  <c r="N1144" i="7" s="1"/>
  <c r="J1144" i="7"/>
  <c r="K1144" i="7" s="1"/>
  <c r="F1144" i="7"/>
  <c r="H1144" i="7" s="1"/>
  <c r="M1143" i="7"/>
  <c r="N1143" i="7" s="1"/>
  <c r="J1143" i="7"/>
  <c r="K1143" i="7" s="1"/>
  <c r="F1143" i="7"/>
  <c r="H1143" i="7" s="1"/>
  <c r="M1142" i="7"/>
  <c r="N1142" i="7" s="1"/>
  <c r="J1142" i="7"/>
  <c r="K1142" i="7" s="1"/>
  <c r="F1142" i="7"/>
  <c r="H1142" i="7" s="1"/>
  <c r="M1141" i="7"/>
  <c r="N1141" i="7" s="1"/>
  <c r="J1141" i="7"/>
  <c r="K1141" i="7" s="1"/>
  <c r="F1141" i="7"/>
  <c r="H1141" i="7" s="1"/>
  <c r="M1140" i="7"/>
  <c r="N1140" i="7" s="1"/>
  <c r="J1140" i="7"/>
  <c r="K1140" i="7" s="1"/>
  <c r="F1140" i="7"/>
  <c r="H1140" i="7" s="1"/>
  <c r="M1139" i="7"/>
  <c r="N1139" i="7" s="1"/>
  <c r="J1139" i="7"/>
  <c r="K1139" i="7" s="1"/>
  <c r="F1139" i="7"/>
  <c r="H1139" i="7" s="1"/>
  <c r="M1138" i="7"/>
  <c r="N1138" i="7" s="1"/>
  <c r="J1138" i="7"/>
  <c r="K1138" i="7" s="1"/>
  <c r="F1138" i="7"/>
  <c r="H1138" i="7" s="1"/>
  <c r="M1137" i="7"/>
  <c r="N1137" i="7" s="1"/>
  <c r="J1137" i="7"/>
  <c r="K1137" i="7" s="1"/>
  <c r="F1137" i="7"/>
  <c r="H1137" i="7" s="1"/>
  <c r="M1136" i="7"/>
  <c r="N1136" i="7" s="1"/>
  <c r="J1136" i="7"/>
  <c r="K1136" i="7" s="1"/>
  <c r="F1136" i="7"/>
  <c r="H1136" i="7" s="1"/>
  <c r="M1135" i="7"/>
  <c r="N1135" i="7" s="1"/>
  <c r="J1135" i="7"/>
  <c r="K1135" i="7" s="1"/>
  <c r="F1135" i="7"/>
  <c r="H1135" i="7" s="1"/>
  <c r="M1134" i="7"/>
  <c r="N1134" i="7" s="1"/>
  <c r="J1134" i="7"/>
  <c r="K1134" i="7" s="1"/>
  <c r="F1134" i="7"/>
  <c r="H1134" i="7" s="1"/>
  <c r="M1133" i="7"/>
  <c r="N1133" i="7" s="1"/>
  <c r="J1133" i="7"/>
  <c r="K1133" i="7" s="1"/>
  <c r="F1133" i="7"/>
  <c r="H1133" i="7" s="1"/>
  <c r="M1132" i="7"/>
  <c r="N1132" i="7" s="1"/>
  <c r="J1132" i="7"/>
  <c r="K1132" i="7" s="1"/>
  <c r="F1132" i="7"/>
  <c r="H1132" i="7" s="1"/>
  <c r="M1131" i="7"/>
  <c r="N1131" i="7" s="1"/>
  <c r="J1131" i="7"/>
  <c r="K1131" i="7" s="1"/>
  <c r="F1131" i="7"/>
  <c r="H1131" i="7" s="1"/>
  <c r="M1130" i="7"/>
  <c r="N1130" i="7" s="1"/>
  <c r="J1130" i="7"/>
  <c r="K1130" i="7" s="1"/>
  <c r="F1130" i="7"/>
  <c r="H1130" i="7" s="1"/>
  <c r="M1129" i="7"/>
  <c r="N1129" i="7" s="1"/>
  <c r="J1129" i="7"/>
  <c r="K1129" i="7" s="1"/>
  <c r="F1129" i="7"/>
  <c r="H1129" i="7" s="1"/>
  <c r="M1128" i="7"/>
  <c r="N1128" i="7" s="1"/>
  <c r="J1128" i="7"/>
  <c r="K1128" i="7" s="1"/>
  <c r="F1128" i="7"/>
  <c r="H1128" i="7" s="1"/>
  <c r="M1127" i="7"/>
  <c r="N1127" i="7" s="1"/>
  <c r="J1127" i="7"/>
  <c r="K1127" i="7" s="1"/>
  <c r="F1127" i="7"/>
  <c r="H1127" i="7" s="1"/>
  <c r="M1126" i="7"/>
  <c r="N1126" i="7" s="1"/>
  <c r="J1126" i="7"/>
  <c r="K1126" i="7" s="1"/>
  <c r="F1126" i="7"/>
  <c r="H1126" i="7" s="1"/>
  <c r="M1125" i="7"/>
  <c r="N1125" i="7" s="1"/>
  <c r="J1125" i="7"/>
  <c r="K1125" i="7" s="1"/>
  <c r="F1125" i="7"/>
  <c r="H1125" i="7" s="1"/>
  <c r="M1124" i="7"/>
  <c r="N1124" i="7" s="1"/>
  <c r="J1124" i="7"/>
  <c r="K1124" i="7" s="1"/>
  <c r="F1124" i="7"/>
  <c r="H1124" i="7" s="1"/>
  <c r="M1123" i="7"/>
  <c r="N1123" i="7" s="1"/>
  <c r="J1123" i="7"/>
  <c r="K1123" i="7" s="1"/>
  <c r="F1123" i="7"/>
  <c r="H1123" i="7" s="1"/>
  <c r="M1122" i="7"/>
  <c r="N1122" i="7" s="1"/>
  <c r="J1122" i="7"/>
  <c r="K1122" i="7" s="1"/>
  <c r="F1122" i="7"/>
  <c r="H1122" i="7" s="1"/>
  <c r="M1121" i="7"/>
  <c r="N1121" i="7" s="1"/>
  <c r="J1121" i="7"/>
  <c r="K1121" i="7" s="1"/>
  <c r="F1121" i="7"/>
  <c r="H1121" i="7" s="1"/>
  <c r="M1120" i="7"/>
  <c r="N1120" i="7" s="1"/>
  <c r="J1120" i="7"/>
  <c r="K1120" i="7" s="1"/>
  <c r="F1120" i="7"/>
  <c r="H1120" i="7" s="1"/>
  <c r="M1119" i="7"/>
  <c r="N1119" i="7" s="1"/>
  <c r="J1119" i="7"/>
  <c r="K1119" i="7" s="1"/>
  <c r="F1119" i="7"/>
  <c r="H1119" i="7" s="1"/>
  <c r="M1118" i="7"/>
  <c r="N1118" i="7" s="1"/>
  <c r="J1118" i="7"/>
  <c r="K1118" i="7" s="1"/>
  <c r="F1118" i="7"/>
  <c r="H1118" i="7" s="1"/>
  <c r="M1117" i="7"/>
  <c r="N1117" i="7" s="1"/>
  <c r="J1117" i="7"/>
  <c r="K1117" i="7" s="1"/>
  <c r="F1117" i="7"/>
  <c r="H1117" i="7" s="1"/>
  <c r="M1116" i="7"/>
  <c r="N1116" i="7" s="1"/>
  <c r="J1116" i="7"/>
  <c r="K1116" i="7" s="1"/>
  <c r="F1116" i="7"/>
  <c r="H1116" i="7" s="1"/>
  <c r="M1115" i="7"/>
  <c r="N1115" i="7" s="1"/>
  <c r="J1115" i="7"/>
  <c r="K1115" i="7" s="1"/>
  <c r="F1115" i="7"/>
  <c r="H1115" i="7" s="1"/>
  <c r="M1114" i="7"/>
  <c r="N1114" i="7" s="1"/>
  <c r="J1114" i="7"/>
  <c r="K1114" i="7" s="1"/>
  <c r="F1114" i="7"/>
  <c r="H1114" i="7" s="1"/>
  <c r="M1113" i="7"/>
  <c r="N1113" i="7" s="1"/>
  <c r="J1113" i="7"/>
  <c r="K1113" i="7" s="1"/>
  <c r="F1113" i="7"/>
  <c r="H1113" i="7" s="1"/>
  <c r="M1112" i="7"/>
  <c r="N1112" i="7" s="1"/>
  <c r="J1112" i="7"/>
  <c r="K1112" i="7" s="1"/>
  <c r="F1112" i="7"/>
  <c r="H1112" i="7" s="1"/>
  <c r="M1111" i="7"/>
  <c r="N1111" i="7" s="1"/>
  <c r="J1111" i="7"/>
  <c r="K1111" i="7" s="1"/>
  <c r="F1111" i="7"/>
  <c r="H1111" i="7" s="1"/>
  <c r="M1110" i="7"/>
  <c r="N1110" i="7" s="1"/>
  <c r="J1110" i="7"/>
  <c r="K1110" i="7" s="1"/>
  <c r="F1110" i="7"/>
  <c r="H1110" i="7" s="1"/>
  <c r="M1109" i="7"/>
  <c r="N1109" i="7" s="1"/>
  <c r="J1109" i="7"/>
  <c r="K1109" i="7" s="1"/>
  <c r="F1109" i="7"/>
  <c r="H1109" i="7" s="1"/>
  <c r="M1108" i="7"/>
  <c r="N1108" i="7" s="1"/>
  <c r="J1108" i="7"/>
  <c r="K1108" i="7" s="1"/>
  <c r="F1108" i="7"/>
  <c r="H1108" i="7" s="1"/>
  <c r="M1107" i="7"/>
  <c r="N1107" i="7" s="1"/>
  <c r="J1107" i="7"/>
  <c r="K1107" i="7" s="1"/>
  <c r="F1107" i="7"/>
  <c r="H1107" i="7" s="1"/>
  <c r="M1106" i="7"/>
  <c r="N1106" i="7" s="1"/>
  <c r="J1106" i="7"/>
  <c r="K1106" i="7" s="1"/>
  <c r="F1106" i="7"/>
  <c r="H1106" i="7" s="1"/>
  <c r="M1105" i="7"/>
  <c r="N1105" i="7" s="1"/>
  <c r="J1105" i="7"/>
  <c r="K1105" i="7" s="1"/>
  <c r="F1105" i="7"/>
  <c r="H1105" i="7" s="1"/>
  <c r="M1104" i="7"/>
  <c r="N1104" i="7" s="1"/>
  <c r="J1104" i="7"/>
  <c r="K1104" i="7" s="1"/>
  <c r="F1104" i="7"/>
  <c r="H1104" i="7" s="1"/>
  <c r="M1103" i="7"/>
  <c r="N1103" i="7" s="1"/>
  <c r="J1103" i="7"/>
  <c r="K1103" i="7" s="1"/>
  <c r="F1103" i="7"/>
  <c r="H1103" i="7" s="1"/>
  <c r="M1102" i="7"/>
  <c r="N1102" i="7" s="1"/>
  <c r="J1102" i="7"/>
  <c r="K1102" i="7" s="1"/>
  <c r="F1102" i="7"/>
  <c r="H1102" i="7" s="1"/>
  <c r="M1101" i="7"/>
  <c r="N1101" i="7" s="1"/>
  <c r="J1101" i="7"/>
  <c r="K1101" i="7" s="1"/>
  <c r="F1101" i="7"/>
  <c r="H1101" i="7" s="1"/>
  <c r="M1100" i="7"/>
  <c r="N1100" i="7" s="1"/>
  <c r="J1100" i="7"/>
  <c r="K1100" i="7" s="1"/>
  <c r="F1100" i="7"/>
  <c r="H1100" i="7" s="1"/>
  <c r="M1099" i="7"/>
  <c r="N1099" i="7" s="1"/>
  <c r="J1099" i="7"/>
  <c r="K1099" i="7" s="1"/>
  <c r="F1099" i="7"/>
  <c r="H1099" i="7" s="1"/>
  <c r="M1098" i="7"/>
  <c r="N1098" i="7" s="1"/>
  <c r="J1098" i="7"/>
  <c r="K1098" i="7" s="1"/>
  <c r="F1098" i="7"/>
  <c r="H1098" i="7" s="1"/>
  <c r="M1097" i="7"/>
  <c r="N1097" i="7" s="1"/>
  <c r="J1097" i="7"/>
  <c r="K1097" i="7" s="1"/>
  <c r="F1097" i="7"/>
  <c r="H1097" i="7" s="1"/>
  <c r="M1096" i="7"/>
  <c r="N1096" i="7" s="1"/>
  <c r="J1096" i="7"/>
  <c r="K1096" i="7" s="1"/>
  <c r="F1096" i="7"/>
  <c r="H1096" i="7" s="1"/>
  <c r="M1095" i="7"/>
  <c r="N1095" i="7" s="1"/>
  <c r="J1095" i="7"/>
  <c r="K1095" i="7" s="1"/>
  <c r="F1095" i="7"/>
  <c r="H1095" i="7" s="1"/>
  <c r="M1094" i="7"/>
  <c r="N1094" i="7" s="1"/>
  <c r="J1094" i="7"/>
  <c r="K1094" i="7" s="1"/>
  <c r="F1094" i="7"/>
  <c r="H1094" i="7" s="1"/>
  <c r="M1093" i="7"/>
  <c r="N1093" i="7" s="1"/>
  <c r="J1093" i="7"/>
  <c r="K1093" i="7" s="1"/>
  <c r="F1093" i="7"/>
  <c r="H1093" i="7" s="1"/>
  <c r="M1092" i="7"/>
  <c r="N1092" i="7" s="1"/>
  <c r="J1092" i="7"/>
  <c r="K1092" i="7" s="1"/>
  <c r="F1092" i="7"/>
  <c r="H1092" i="7" s="1"/>
  <c r="M1091" i="7"/>
  <c r="N1091" i="7" s="1"/>
  <c r="J1091" i="7"/>
  <c r="K1091" i="7" s="1"/>
  <c r="F1091" i="7"/>
  <c r="H1091" i="7" s="1"/>
  <c r="M1090" i="7"/>
  <c r="N1090" i="7" s="1"/>
  <c r="J1090" i="7"/>
  <c r="K1090" i="7" s="1"/>
  <c r="F1090" i="7"/>
  <c r="H1090" i="7" s="1"/>
  <c r="M1089" i="7"/>
  <c r="N1089" i="7" s="1"/>
  <c r="J1089" i="7"/>
  <c r="K1089" i="7" s="1"/>
  <c r="F1089" i="7"/>
  <c r="H1089" i="7" s="1"/>
  <c r="M1088" i="7"/>
  <c r="N1088" i="7" s="1"/>
  <c r="J1088" i="7"/>
  <c r="K1088" i="7" s="1"/>
  <c r="F1088" i="7"/>
  <c r="H1088" i="7" s="1"/>
  <c r="M1087" i="7"/>
  <c r="N1087" i="7" s="1"/>
  <c r="J1087" i="7"/>
  <c r="K1087" i="7" s="1"/>
  <c r="F1087" i="7"/>
  <c r="H1087" i="7" s="1"/>
  <c r="M1086" i="7"/>
  <c r="N1086" i="7" s="1"/>
  <c r="J1086" i="7"/>
  <c r="K1086" i="7" s="1"/>
  <c r="F1086" i="7"/>
  <c r="H1086" i="7" s="1"/>
  <c r="M1085" i="7"/>
  <c r="N1085" i="7" s="1"/>
  <c r="J1085" i="7"/>
  <c r="K1085" i="7" s="1"/>
  <c r="F1085" i="7"/>
  <c r="H1085" i="7" s="1"/>
  <c r="M1084" i="7"/>
  <c r="N1084" i="7" s="1"/>
  <c r="J1084" i="7"/>
  <c r="K1084" i="7" s="1"/>
  <c r="F1084" i="7"/>
  <c r="H1084" i="7" s="1"/>
  <c r="M1083" i="7"/>
  <c r="N1083" i="7" s="1"/>
  <c r="J1083" i="7"/>
  <c r="K1083" i="7" s="1"/>
  <c r="F1083" i="7"/>
  <c r="H1083" i="7" s="1"/>
  <c r="M1082" i="7"/>
  <c r="N1082" i="7" s="1"/>
  <c r="J1082" i="7"/>
  <c r="K1082" i="7" s="1"/>
  <c r="F1082" i="7"/>
  <c r="H1082" i="7" s="1"/>
  <c r="M1081" i="7"/>
  <c r="N1081" i="7" s="1"/>
  <c r="J1081" i="7"/>
  <c r="K1081" i="7" s="1"/>
  <c r="F1081" i="7"/>
  <c r="H1081" i="7" s="1"/>
  <c r="M1080" i="7"/>
  <c r="N1080" i="7" s="1"/>
  <c r="J1080" i="7"/>
  <c r="K1080" i="7" s="1"/>
  <c r="F1080" i="7"/>
  <c r="H1080" i="7" s="1"/>
  <c r="M1079" i="7"/>
  <c r="N1079" i="7" s="1"/>
  <c r="J1079" i="7"/>
  <c r="K1079" i="7" s="1"/>
  <c r="F1079" i="7"/>
  <c r="H1079" i="7" s="1"/>
  <c r="M1078" i="7"/>
  <c r="N1078" i="7" s="1"/>
  <c r="J1078" i="7"/>
  <c r="K1078" i="7" s="1"/>
  <c r="F1078" i="7"/>
  <c r="H1078" i="7" s="1"/>
  <c r="M1077" i="7"/>
  <c r="N1077" i="7" s="1"/>
  <c r="J1077" i="7"/>
  <c r="K1077" i="7" s="1"/>
  <c r="F1077" i="7"/>
  <c r="H1077" i="7" s="1"/>
  <c r="M1076" i="7"/>
  <c r="N1076" i="7" s="1"/>
  <c r="J1076" i="7"/>
  <c r="K1076" i="7" s="1"/>
  <c r="F1076" i="7"/>
  <c r="H1076" i="7" s="1"/>
  <c r="M1075" i="7"/>
  <c r="N1075" i="7" s="1"/>
  <c r="J1075" i="7"/>
  <c r="K1075" i="7" s="1"/>
  <c r="F1075" i="7"/>
  <c r="H1075" i="7" s="1"/>
  <c r="M1074" i="7"/>
  <c r="N1074" i="7" s="1"/>
  <c r="J1074" i="7"/>
  <c r="K1074" i="7" s="1"/>
  <c r="F1074" i="7"/>
  <c r="H1074" i="7" s="1"/>
  <c r="M1073" i="7"/>
  <c r="N1073" i="7" s="1"/>
  <c r="J1073" i="7"/>
  <c r="K1073" i="7" s="1"/>
  <c r="F1073" i="7"/>
  <c r="H1073" i="7" s="1"/>
  <c r="M1072" i="7"/>
  <c r="N1072" i="7" s="1"/>
  <c r="J1072" i="7"/>
  <c r="K1072" i="7" s="1"/>
  <c r="F1072" i="7"/>
  <c r="H1072" i="7" s="1"/>
  <c r="M1071" i="7"/>
  <c r="N1071" i="7" s="1"/>
  <c r="J1071" i="7"/>
  <c r="K1071" i="7" s="1"/>
  <c r="F1071" i="7"/>
  <c r="H1071" i="7" s="1"/>
  <c r="M1070" i="7"/>
  <c r="N1070" i="7" s="1"/>
  <c r="J1070" i="7"/>
  <c r="K1070" i="7" s="1"/>
  <c r="F1070" i="7"/>
  <c r="H1070" i="7" s="1"/>
  <c r="M1069" i="7"/>
  <c r="N1069" i="7" s="1"/>
  <c r="J1069" i="7"/>
  <c r="K1069" i="7" s="1"/>
  <c r="F1069" i="7"/>
  <c r="H1069" i="7" s="1"/>
  <c r="M1068" i="7"/>
  <c r="N1068" i="7" s="1"/>
  <c r="J1068" i="7"/>
  <c r="K1068" i="7" s="1"/>
  <c r="F1068" i="7"/>
  <c r="H1068" i="7" s="1"/>
  <c r="M1067" i="7"/>
  <c r="N1067" i="7" s="1"/>
  <c r="J1067" i="7"/>
  <c r="K1067" i="7" s="1"/>
  <c r="F1067" i="7"/>
  <c r="H1067" i="7" s="1"/>
  <c r="M1066" i="7"/>
  <c r="N1066" i="7" s="1"/>
  <c r="J1066" i="7"/>
  <c r="K1066" i="7" s="1"/>
  <c r="F1066" i="7"/>
  <c r="H1066" i="7" s="1"/>
  <c r="M1065" i="7"/>
  <c r="N1065" i="7" s="1"/>
  <c r="J1065" i="7"/>
  <c r="K1065" i="7" s="1"/>
  <c r="F1065" i="7"/>
  <c r="H1065" i="7" s="1"/>
  <c r="M1064" i="7"/>
  <c r="N1064" i="7" s="1"/>
  <c r="J1064" i="7"/>
  <c r="K1064" i="7" s="1"/>
  <c r="F1064" i="7"/>
  <c r="H1064" i="7" s="1"/>
  <c r="M1063" i="7"/>
  <c r="N1063" i="7" s="1"/>
  <c r="J1063" i="7"/>
  <c r="K1063" i="7" s="1"/>
  <c r="F1063" i="7"/>
  <c r="H1063" i="7" s="1"/>
  <c r="M1062" i="7"/>
  <c r="N1062" i="7" s="1"/>
  <c r="J1062" i="7"/>
  <c r="K1062" i="7" s="1"/>
  <c r="F1062" i="7"/>
  <c r="H1062" i="7" s="1"/>
  <c r="M1061" i="7"/>
  <c r="N1061" i="7" s="1"/>
  <c r="J1061" i="7"/>
  <c r="K1061" i="7" s="1"/>
  <c r="F1061" i="7"/>
  <c r="H1061" i="7" s="1"/>
  <c r="M1060" i="7"/>
  <c r="N1060" i="7" s="1"/>
  <c r="J1060" i="7"/>
  <c r="K1060" i="7" s="1"/>
  <c r="F1060" i="7"/>
  <c r="H1060" i="7" s="1"/>
  <c r="M1059" i="7"/>
  <c r="N1059" i="7" s="1"/>
  <c r="J1059" i="7"/>
  <c r="K1059" i="7" s="1"/>
  <c r="F1059" i="7"/>
  <c r="H1059" i="7" s="1"/>
  <c r="M1058" i="7"/>
  <c r="N1058" i="7" s="1"/>
  <c r="J1058" i="7"/>
  <c r="K1058" i="7" s="1"/>
  <c r="F1058" i="7"/>
  <c r="H1058" i="7" s="1"/>
  <c r="M1057" i="7"/>
  <c r="N1057" i="7" s="1"/>
  <c r="J1057" i="7"/>
  <c r="K1057" i="7" s="1"/>
  <c r="F1057" i="7"/>
  <c r="H1057" i="7" s="1"/>
  <c r="M1056" i="7"/>
  <c r="N1056" i="7" s="1"/>
  <c r="J1056" i="7"/>
  <c r="K1056" i="7" s="1"/>
  <c r="F1056" i="7"/>
  <c r="H1056" i="7" s="1"/>
  <c r="M1055" i="7"/>
  <c r="N1055" i="7" s="1"/>
  <c r="J1055" i="7"/>
  <c r="K1055" i="7" s="1"/>
  <c r="F1055" i="7"/>
  <c r="H1055" i="7" s="1"/>
  <c r="M1054" i="7"/>
  <c r="N1054" i="7" s="1"/>
  <c r="J1054" i="7"/>
  <c r="K1054" i="7" s="1"/>
  <c r="F1054" i="7"/>
  <c r="H1054" i="7" s="1"/>
  <c r="M1053" i="7"/>
  <c r="N1053" i="7" s="1"/>
  <c r="J1053" i="7"/>
  <c r="K1053" i="7" s="1"/>
  <c r="F1053" i="7"/>
  <c r="H1053" i="7" s="1"/>
  <c r="M1052" i="7"/>
  <c r="N1052" i="7" s="1"/>
  <c r="J1052" i="7"/>
  <c r="K1052" i="7" s="1"/>
  <c r="F1052" i="7"/>
  <c r="H1052" i="7" s="1"/>
  <c r="M1051" i="7"/>
  <c r="N1051" i="7" s="1"/>
  <c r="J1051" i="7"/>
  <c r="K1051" i="7" s="1"/>
  <c r="F1051" i="7"/>
  <c r="H1051" i="7" s="1"/>
  <c r="M1050" i="7"/>
  <c r="N1050" i="7" s="1"/>
  <c r="J1050" i="7"/>
  <c r="K1050" i="7" s="1"/>
  <c r="F1050" i="7"/>
  <c r="H1050" i="7" s="1"/>
  <c r="M1049" i="7"/>
  <c r="N1049" i="7" s="1"/>
  <c r="J1049" i="7"/>
  <c r="K1049" i="7" s="1"/>
  <c r="F1049" i="7"/>
  <c r="H1049" i="7" s="1"/>
  <c r="M1048" i="7"/>
  <c r="N1048" i="7" s="1"/>
  <c r="J1048" i="7"/>
  <c r="K1048" i="7" s="1"/>
  <c r="F1048" i="7"/>
  <c r="H1048" i="7" s="1"/>
  <c r="M1047" i="7"/>
  <c r="N1047" i="7" s="1"/>
  <c r="J1047" i="7"/>
  <c r="K1047" i="7" s="1"/>
  <c r="F1047" i="7"/>
  <c r="H1047" i="7" s="1"/>
  <c r="M1046" i="7"/>
  <c r="N1046" i="7" s="1"/>
  <c r="J1046" i="7"/>
  <c r="K1046" i="7" s="1"/>
  <c r="F1046" i="7"/>
  <c r="H1046" i="7" s="1"/>
  <c r="M1045" i="7"/>
  <c r="N1045" i="7" s="1"/>
  <c r="J1045" i="7"/>
  <c r="K1045" i="7" s="1"/>
  <c r="F1045" i="7"/>
  <c r="H1045" i="7" s="1"/>
  <c r="M1044" i="7"/>
  <c r="N1044" i="7" s="1"/>
  <c r="J1044" i="7"/>
  <c r="K1044" i="7" s="1"/>
  <c r="F1044" i="7"/>
  <c r="H1044" i="7" s="1"/>
  <c r="M1043" i="7"/>
  <c r="N1043" i="7" s="1"/>
  <c r="J1043" i="7"/>
  <c r="K1043" i="7" s="1"/>
  <c r="F1043" i="7"/>
  <c r="H1043" i="7" s="1"/>
  <c r="M1042" i="7"/>
  <c r="N1042" i="7" s="1"/>
  <c r="J1042" i="7"/>
  <c r="K1042" i="7" s="1"/>
  <c r="F1042" i="7"/>
  <c r="H1042" i="7" s="1"/>
  <c r="M1041" i="7"/>
  <c r="N1041" i="7" s="1"/>
  <c r="J1041" i="7"/>
  <c r="K1041" i="7" s="1"/>
  <c r="F1041" i="7"/>
  <c r="H1041" i="7" s="1"/>
  <c r="M1040" i="7"/>
  <c r="N1040" i="7" s="1"/>
  <c r="J1040" i="7"/>
  <c r="K1040" i="7" s="1"/>
  <c r="F1040" i="7"/>
  <c r="H1040" i="7" s="1"/>
  <c r="M1039" i="7"/>
  <c r="N1039" i="7" s="1"/>
  <c r="J1039" i="7"/>
  <c r="K1039" i="7" s="1"/>
  <c r="F1039" i="7"/>
  <c r="H1039" i="7" s="1"/>
  <c r="M1038" i="7"/>
  <c r="N1038" i="7" s="1"/>
  <c r="J1038" i="7"/>
  <c r="K1038" i="7" s="1"/>
  <c r="F1038" i="7"/>
  <c r="H1038" i="7" s="1"/>
  <c r="M1037" i="7"/>
  <c r="N1037" i="7" s="1"/>
  <c r="J1037" i="7"/>
  <c r="K1037" i="7" s="1"/>
  <c r="F1037" i="7"/>
  <c r="H1037" i="7" s="1"/>
  <c r="M1036" i="7"/>
  <c r="N1036" i="7" s="1"/>
  <c r="J1036" i="7"/>
  <c r="K1036" i="7" s="1"/>
  <c r="F1036" i="7"/>
  <c r="H1036" i="7" s="1"/>
  <c r="M1035" i="7"/>
  <c r="N1035" i="7" s="1"/>
  <c r="J1035" i="7"/>
  <c r="K1035" i="7" s="1"/>
  <c r="F1035" i="7"/>
  <c r="H1035" i="7" s="1"/>
  <c r="M1034" i="7"/>
  <c r="N1034" i="7" s="1"/>
  <c r="J1034" i="7"/>
  <c r="K1034" i="7" s="1"/>
  <c r="F1034" i="7"/>
  <c r="H1034" i="7" s="1"/>
</calcChain>
</file>

<file path=xl/sharedStrings.xml><?xml version="1.0" encoding="utf-8"?>
<sst xmlns="http://schemas.openxmlformats.org/spreadsheetml/2006/main" count="2575" uniqueCount="1305">
  <si>
    <t>UF</t>
  </si>
  <si>
    <t>Contratada:</t>
  </si>
  <si>
    <t xml:space="preserve">Responsável:                                         </t>
  </si>
  <si>
    <t xml:space="preserve">Data: </t>
  </si>
  <si>
    <t>3) O volume contemplado nessa LPU é estimado;</t>
  </si>
  <si>
    <t>4) A EAF não se responsabiliza pelo não atingimento do volume previsto de instalações nos municípios abaixo descritos;</t>
  </si>
  <si>
    <t>6) Não há reajuste do preciário aprovado durante a vigência contratual.</t>
  </si>
  <si>
    <t>Escopo</t>
  </si>
  <si>
    <t>Município</t>
  </si>
  <si>
    <t>Custo Visita Improdutiva</t>
  </si>
  <si>
    <t>Qte Instalações - estimadas</t>
  </si>
  <si>
    <t>Razão Social:</t>
  </si>
  <si>
    <t>CNPJ:</t>
  </si>
  <si>
    <t>Valor Total:</t>
  </si>
  <si>
    <t>Sub Total:</t>
  </si>
  <si>
    <t>Custo de Instalação Produtiva + Custo de Logística</t>
  </si>
  <si>
    <t>Contratante</t>
  </si>
  <si>
    <t>7) Condição de Pagamento: 30 dias após o envio da N.F.</t>
  </si>
  <si>
    <t>Razão Social: Associação Administradora da Faixa de 3,5 GHz - EAF</t>
  </si>
  <si>
    <t>CNPJ: 45.282.870/0001-39</t>
  </si>
  <si>
    <t>Considerações Importantes:</t>
  </si>
  <si>
    <t>2) Os valores apresentados devem ser acrescidos de todos impostos.</t>
  </si>
  <si>
    <t>1) A Empresa que tiver as melhores condições comerciais, poderá ser aprovada com o maior volume.</t>
  </si>
  <si>
    <t>5) A vigência estimada do contrato é de 12 meses a partir da assinatura de contrato com a (s) Contratada (s);</t>
  </si>
  <si>
    <t>8) Garantia de Instalação: 90 dias corridos no atendimento ao beneficiário por possível falha na instalação</t>
  </si>
  <si>
    <t>9) A estrutura de operação de Logística dentro de cada Estado é de responsabilidade da Contratada</t>
  </si>
  <si>
    <t xml:space="preserve"> R$ Custo unitário de Instalação</t>
  </si>
  <si>
    <t xml:space="preserve"> R$ Custo unitário Visita Improdutiva</t>
  </si>
  <si>
    <t xml:space="preserve"> Volume de Visitas Produtivas (Estimativa 80%)</t>
  </si>
  <si>
    <t xml:space="preserve"> Volume de Visitas Improdutiva (Estimativa 20%)</t>
  </si>
  <si>
    <t>R$ Custo Logístico (valor já incluso no custo unitário de instalação)</t>
  </si>
  <si>
    <t xml:space="preserve"> R$ Custo Total de Instalação - Estimado</t>
  </si>
  <si>
    <t xml:space="preserve"> R$ Custo Total de Visita Improdutiva - Estimado</t>
  </si>
  <si>
    <t xml:space="preserve"> R$ Custo unitário de Revisita</t>
  </si>
  <si>
    <t xml:space="preserve"> Volume de Revisita (Estimativa 1%)</t>
  </si>
  <si>
    <t xml:space="preserve"> R$ Custo Total de Revisita - Estimado</t>
  </si>
  <si>
    <t>LPU - Proposta</t>
  </si>
  <si>
    <t>MG</t>
  </si>
  <si>
    <t>Custo de Revisita</t>
  </si>
  <si>
    <t>BA</t>
  </si>
  <si>
    <t>MT</t>
  </si>
  <si>
    <t>RN</t>
  </si>
  <si>
    <t xml:space="preserve">Comprador Responsável:                          </t>
  </si>
  <si>
    <t>Itajá</t>
  </si>
  <si>
    <t>Jussara</t>
  </si>
  <si>
    <t>Mundo Novo</t>
  </si>
  <si>
    <t>São Domingos</t>
  </si>
  <si>
    <t>Bom Jardim</t>
  </si>
  <si>
    <t>Jatobá</t>
  </si>
  <si>
    <t>Presidente Dutra</t>
  </si>
  <si>
    <t>Santa Inês</t>
  </si>
  <si>
    <t>São João do Paraíso</t>
  </si>
  <si>
    <t>Sítio Novo</t>
  </si>
  <si>
    <t>MS</t>
  </si>
  <si>
    <t>PA</t>
  </si>
  <si>
    <t>Bom Jesus</t>
  </si>
  <si>
    <t>Bom Sucesso</t>
  </si>
  <si>
    <t>Caraúbas</t>
  </si>
  <si>
    <t>Pedra Branca</t>
  </si>
  <si>
    <t>Santa Cruz</t>
  </si>
  <si>
    <t>São Francisco</t>
  </si>
  <si>
    <t>Filadélfia</t>
  </si>
  <si>
    <t>Abaeté</t>
  </si>
  <si>
    <t>Abaíra</t>
  </si>
  <si>
    <t>Abaré</t>
  </si>
  <si>
    <t>Abre Campo</t>
  </si>
  <si>
    <t>Acajutiba</t>
  </si>
  <si>
    <t>Acará</t>
  </si>
  <si>
    <t>Acari</t>
  </si>
  <si>
    <t>CE</t>
  </si>
  <si>
    <t>Acopiara</t>
  </si>
  <si>
    <t>Adustina</t>
  </si>
  <si>
    <t>PE</t>
  </si>
  <si>
    <t>Afogados da Ingazeira</t>
  </si>
  <si>
    <t>Água Boa</t>
  </si>
  <si>
    <t>Água Preta</t>
  </si>
  <si>
    <t>Aguanil</t>
  </si>
  <si>
    <t>Águas Belas</t>
  </si>
  <si>
    <t>Águas Formosas</t>
  </si>
  <si>
    <t>Águas Vermelhas</t>
  </si>
  <si>
    <t>Aimorés</t>
  </si>
  <si>
    <t>Aiquara</t>
  </si>
  <si>
    <t>Aiuaba</t>
  </si>
  <si>
    <t>Alagoinha</t>
  </si>
  <si>
    <t>PI</t>
  </si>
  <si>
    <t>Alagoinha do Piauí</t>
  </si>
  <si>
    <t>Albertina</t>
  </si>
  <si>
    <t>Alcinópolis</t>
  </si>
  <si>
    <t>Alegrete do Piauí</t>
  </si>
  <si>
    <t>Além Paraíba</t>
  </si>
  <si>
    <t>Alenquer</t>
  </si>
  <si>
    <t>Alexandria</t>
  </si>
  <si>
    <t>Aliança</t>
  </si>
  <si>
    <t>Almino Afonso</t>
  </si>
  <si>
    <t>Alterosa</t>
  </si>
  <si>
    <t>Alto Araguaia</t>
  </si>
  <si>
    <t>Alto Boa Vista</t>
  </si>
  <si>
    <t>Alto Caparaó</t>
  </si>
  <si>
    <t>Alto Garças</t>
  </si>
  <si>
    <t>Alto Jequitibá</t>
  </si>
  <si>
    <t>Alto Rio Doce</t>
  </si>
  <si>
    <t>Alto Santo</t>
  </si>
  <si>
    <t>Alto Taquari</t>
  </si>
  <si>
    <t>Alvarenga</t>
  </si>
  <si>
    <t>Alvorada de Minas</t>
  </si>
  <si>
    <t>Alvorada do Gurguéia</t>
  </si>
  <si>
    <t>Amambai</t>
  </si>
  <si>
    <t>Amarante</t>
  </si>
  <si>
    <t>Amargosa</t>
  </si>
  <si>
    <t>América Dourada</t>
  </si>
  <si>
    <t>Amparo do Serra</t>
  </si>
  <si>
    <t>Anapu</t>
  </si>
  <si>
    <t>Anaurilândia</t>
  </si>
  <si>
    <t>Andaraí</t>
  </si>
  <si>
    <t>Andorinha</t>
  </si>
  <si>
    <t>Andradas</t>
  </si>
  <si>
    <t>Andrelândia</t>
  </si>
  <si>
    <t>Angelândia</t>
  </si>
  <si>
    <t>Angical</t>
  </si>
  <si>
    <t>Angical do Piauí</t>
  </si>
  <si>
    <t>Angicos</t>
  </si>
  <si>
    <t>Anísio de Abreu</t>
  </si>
  <si>
    <t>Antas</t>
  </si>
  <si>
    <t>Antonina do Norte</t>
  </si>
  <si>
    <t>Antônio Almeida</t>
  </si>
  <si>
    <t>Antônio Gonçalves</t>
  </si>
  <si>
    <t>Antônio Martins</t>
  </si>
  <si>
    <t>Aparecida do Taboado</t>
  </si>
  <si>
    <t>Apiacás</t>
  </si>
  <si>
    <t>Apodi</t>
  </si>
  <si>
    <t>Aporá</t>
  </si>
  <si>
    <t>Apuarema</t>
  </si>
  <si>
    <t>Aracatu</t>
  </si>
  <si>
    <t>Araci</t>
  </si>
  <si>
    <t>Aracitaba</t>
  </si>
  <si>
    <t>Araguaiana</t>
  </si>
  <si>
    <t>Araguainha</t>
  </si>
  <si>
    <t>Aral Moreira</t>
  </si>
  <si>
    <t>Arantina</t>
  </si>
  <si>
    <t>Araponga</t>
  </si>
  <si>
    <t>Arapuá</t>
  </si>
  <si>
    <t>Araputanga</t>
  </si>
  <si>
    <t>Ararendá</t>
  </si>
  <si>
    <t>Araripe</t>
  </si>
  <si>
    <t>Araripina</t>
  </si>
  <si>
    <t>Arcos</t>
  </si>
  <si>
    <t>Areado</t>
  </si>
  <si>
    <t>Argirita</t>
  </si>
  <si>
    <t>Aricanduva</t>
  </si>
  <si>
    <t>Aripuanã</t>
  </si>
  <si>
    <t>Arneiroz</t>
  </si>
  <si>
    <t>Aroazes</t>
  </si>
  <si>
    <t>Aroeiras do Itaim</t>
  </si>
  <si>
    <t>Arraial</t>
  </si>
  <si>
    <t>Assunção do Piauí</t>
  </si>
  <si>
    <t>Astolfo Dutra</t>
  </si>
  <si>
    <t>Ataléia</t>
  </si>
  <si>
    <t>Augusto de Lima</t>
  </si>
  <si>
    <t>Augusto Severo</t>
  </si>
  <si>
    <t>Aurora do Pará</t>
  </si>
  <si>
    <t>Avelino Lopes</t>
  </si>
  <si>
    <t>Bagre</t>
  </si>
  <si>
    <t>Baianópolis</t>
  </si>
  <si>
    <t>Baião</t>
  </si>
  <si>
    <t>Baixa Grande</t>
  </si>
  <si>
    <t>Baixa Grande do Ribeiro</t>
  </si>
  <si>
    <t>Baixio</t>
  </si>
  <si>
    <t>Banabuiú</t>
  </si>
  <si>
    <t>Bandeira</t>
  </si>
  <si>
    <t>Bandeirantes</t>
  </si>
  <si>
    <t>Bannach</t>
  </si>
  <si>
    <t>Banzaê</t>
  </si>
  <si>
    <t>Barcelona</t>
  </si>
  <si>
    <t>Barra</t>
  </si>
  <si>
    <t>Barra da Estiva</t>
  </si>
  <si>
    <t>Barra D'Alcântara</t>
  </si>
  <si>
    <t>Barra do Mendes</t>
  </si>
  <si>
    <t>Barras</t>
  </si>
  <si>
    <t>Barreiras do Piauí</t>
  </si>
  <si>
    <t>Barro Alto</t>
  </si>
  <si>
    <t>Barrocas</t>
  </si>
  <si>
    <t>Bataguassu</t>
  </si>
  <si>
    <t>Batalha</t>
  </si>
  <si>
    <t>Batayporã</t>
  </si>
  <si>
    <t>Bela Vista do Piauí</t>
  </si>
  <si>
    <t>Belém do Piauí</t>
  </si>
  <si>
    <t>Belém do São Francisco</t>
  </si>
  <si>
    <t>Belo Jardim</t>
  </si>
  <si>
    <t>Berilo</t>
  </si>
  <si>
    <t>Berizal</t>
  </si>
  <si>
    <t>Bertolínia</t>
  </si>
  <si>
    <t>Bertópolis</t>
  </si>
  <si>
    <t>Betânia</t>
  </si>
  <si>
    <t>Betânia do Piauí</t>
  </si>
  <si>
    <t>Biquinhas</t>
  </si>
  <si>
    <t>Boa Nova</t>
  </si>
  <si>
    <t>Boa Viagem</t>
  </si>
  <si>
    <t>Boa Vista do Tupim</t>
  </si>
  <si>
    <t>Bocaina</t>
  </si>
  <si>
    <t>Bocaiúva</t>
  </si>
  <si>
    <t>Bodó</t>
  </si>
  <si>
    <t>Bodocó</t>
  </si>
  <si>
    <t>Bom Conselho</t>
  </si>
  <si>
    <t>Bom Despacho</t>
  </si>
  <si>
    <t>Bom Jesus da Lapa</t>
  </si>
  <si>
    <t>Bom Jesus da Serra</t>
  </si>
  <si>
    <t>Bom Jesus do Araguaia</t>
  </si>
  <si>
    <t>Bom Jesus do Galho</t>
  </si>
  <si>
    <t>Bonfim do Piauí</t>
  </si>
  <si>
    <t>Boninal</t>
  </si>
  <si>
    <t>Bonito</t>
  </si>
  <si>
    <t>Bonito de Minas</t>
  </si>
  <si>
    <t>Boquira</t>
  </si>
  <si>
    <t>Botumirim</t>
  </si>
  <si>
    <t>Botuporã</t>
  </si>
  <si>
    <t>Brás Pires</t>
  </si>
  <si>
    <t>Brasil Novo</t>
  </si>
  <si>
    <t>Brasilândia de Minas</t>
  </si>
  <si>
    <t>Brasileira</t>
  </si>
  <si>
    <t>Brasília de Minas</t>
  </si>
  <si>
    <t>Brejão</t>
  </si>
  <si>
    <t>Brejinho</t>
  </si>
  <si>
    <t>Brejo da Madre de Deus</t>
  </si>
  <si>
    <t>Brejo do Piauí</t>
  </si>
  <si>
    <t>Brejões</t>
  </si>
  <si>
    <t>Brejolândia</t>
  </si>
  <si>
    <t>Brotas de Macaúbas</t>
  </si>
  <si>
    <t>Brumado</t>
  </si>
  <si>
    <t>Buenópolis</t>
  </si>
  <si>
    <t>Buenos Aires</t>
  </si>
  <si>
    <t>Buíque</t>
  </si>
  <si>
    <t>Buriti dos Montes</t>
  </si>
  <si>
    <t>Buritirama</t>
  </si>
  <si>
    <t>Buritizeiro</t>
  </si>
  <si>
    <t>Cabrobó</t>
  </si>
  <si>
    <t>Cachoeira de Pajeú</t>
  </si>
  <si>
    <t>Cachoeira do Arari</t>
  </si>
  <si>
    <t>Cachoeira do Piriá</t>
  </si>
  <si>
    <t>Caculé</t>
  </si>
  <si>
    <t>Caém</t>
  </si>
  <si>
    <t>Caetanos</t>
  </si>
  <si>
    <t>Caetés</t>
  </si>
  <si>
    <t>Caetité</t>
  </si>
  <si>
    <t>Cafarnaum</t>
  </si>
  <si>
    <t>Caiçara do Rio do Vento</t>
  </si>
  <si>
    <t>Cajazeiras do Piauí</t>
  </si>
  <si>
    <t>Cajuri</t>
  </si>
  <si>
    <t>Calçado</t>
  </si>
  <si>
    <t>Caldeirão Grande</t>
  </si>
  <si>
    <t>Caldeirão Grande do Piauí</t>
  </si>
  <si>
    <t>Camacan</t>
  </si>
  <si>
    <t>Camacho</t>
  </si>
  <si>
    <t>Camapuã</t>
  </si>
  <si>
    <t>Cambuquira</t>
  </si>
  <si>
    <t>Campanha</t>
  </si>
  <si>
    <t>Campinápolis</t>
  </si>
  <si>
    <t>Campinas do Piauí</t>
  </si>
  <si>
    <t>Campo Alegre de Lourdes</t>
  </si>
  <si>
    <t>Campo Alegre do Fidalgo</t>
  </si>
  <si>
    <t>Campo Azul</t>
  </si>
  <si>
    <t>Campo do Meio</t>
  </si>
  <si>
    <t>Campo Formoso</t>
  </si>
  <si>
    <t>Campo Grande do Piauí</t>
  </si>
  <si>
    <t>Campo Largo do Piauí</t>
  </si>
  <si>
    <t>Campo Maior</t>
  </si>
  <si>
    <t>Campo Redondo</t>
  </si>
  <si>
    <t>Campos Altos</t>
  </si>
  <si>
    <t>Campos Gerais</t>
  </si>
  <si>
    <t>Campos Sales</t>
  </si>
  <si>
    <t>Camutanga</t>
  </si>
  <si>
    <t>Canaã</t>
  </si>
  <si>
    <t>Canabrava do Norte</t>
  </si>
  <si>
    <t>Canápolis</t>
  </si>
  <si>
    <t>Canarana</t>
  </si>
  <si>
    <t>Canavieira</t>
  </si>
  <si>
    <t>Candeias</t>
  </si>
  <si>
    <t>Candiba</t>
  </si>
  <si>
    <t>Cansanção</t>
  </si>
  <si>
    <t>Cantagalo</t>
  </si>
  <si>
    <t>Canto do Buriti</t>
  </si>
  <si>
    <t>Canudos</t>
  </si>
  <si>
    <t>Caparaó</t>
  </si>
  <si>
    <t>Capela do Alto Alegre</t>
  </si>
  <si>
    <t>Capelinha</t>
  </si>
  <si>
    <t>Capim Grosso</t>
  </si>
  <si>
    <t>Capitão de Campos</t>
  </si>
  <si>
    <t>Capitão Gervásio Oliveira</t>
  </si>
  <si>
    <t>Capitão Poço</t>
  </si>
  <si>
    <t>Capoeiras</t>
  </si>
  <si>
    <t>Caputira</t>
  </si>
  <si>
    <t>Caracol</t>
  </si>
  <si>
    <t>Caraí</t>
  </si>
  <si>
    <t>Carangola</t>
  </si>
  <si>
    <t>Caraúbas do Piauí</t>
  </si>
  <si>
    <t>Carbonita</t>
  </si>
  <si>
    <t>Careaçu</t>
  </si>
  <si>
    <t>Caridade do Piauí</t>
  </si>
  <si>
    <t>Carinhanha</t>
  </si>
  <si>
    <t>Carlinda</t>
  </si>
  <si>
    <t>Carlos Chagas</t>
  </si>
  <si>
    <t>Carmésia</t>
  </si>
  <si>
    <t>Carmo da Cachoeira</t>
  </si>
  <si>
    <t>Carmo da Mata</t>
  </si>
  <si>
    <t>Carmo do Paranaíba</t>
  </si>
  <si>
    <t>Carnaíba</t>
  </si>
  <si>
    <t>Carnaúba dos Dantas</t>
  </si>
  <si>
    <t>Carnaubal</t>
  </si>
  <si>
    <t>Carnaubeira da Penha</t>
  </si>
  <si>
    <t>Carneirinho</t>
  </si>
  <si>
    <t>Carrancas</t>
  </si>
  <si>
    <t>Carvalhópolis</t>
  </si>
  <si>
    <t>Casinhas</t>
  </si>
  <si>
    <t>Cassilândia</t>
  </si>
  <si>
    <t>Castanheira</t>
  </si>
  <si>
    <t>Castelo do Piauí</t>
  </si>
  <si>
    <t>Castro Alves</t>
  </si>
  <si>
    <t>Catarina</t>
  </si>
  <si>
    <t>Catende</t>
  </si>
  <si>
    <t>Catolândia</t>
  </si>
  <si>
    <t>Catuji</t>
  </si>
  <si>
    <t>Catunda</t>
  </si>
  <si>
    <t>Caturama</t>
  </si>
  <si>
    <t>Catuti</t>
  </si>
  <si>
    <t>Caxingó</t>
  </si>
  <si>
    <t>Cedro</t>
  </si>
  <si>
    <t>Cedro do Abaeté</t>
  </si>
  <si>
    <t>Central</t>
  </si>
  <si>
    <t>Cerro Corá</t>
  </si>
  <si>
    <t>Chalé</t>
  </si>
  <si>
    <t>Chapada do Norte</t>
  </si>
  <si>
    <t>Chorrochó</t>
  </si>
  <si>
    <t>Cícero Dantas</t>
  </si>
  <si>
    <t>Cipó</t>
  </si>
  <si>
    <t>Cipotânea</t>
  </si>
  <si>
    <t>Cocal de Telha</t>
  </si>
  <si>
    <t>Cocalinho</t>
  </si>
  <si>
    <t>Cocos</t>
  </si>
  <si>
    <t>Coimbra</t>
  </si>
  <si>
    <t>Colíder</t>
  </si>
  <si>
    <t>Colniza</t>
  </si>
  <si>
    <t>Colônia do Gurguéia</t>
  </si>
  <si>
    <t>Colônia do Piauí</t>
  </si>
  <si>
    <t>Coluna</t>
  </si>
  <si>
    <t>Comercinho</t>
  </si>
  <si>
    <t>Conceição da Barra de Minas</t>
  </si>
  <si>
    <t>Conceição das Pedras</t>
  </si>
  <si>
    <t>Conceição de Ipanema</t>
  </si>
  <si>
    <t>Conceição do Almeida</t>
  </si>
  <si>
    <t>Conceição do Canindé</t>
  </si>
  <si>
    <t>Conceição do Rio Verde</t>
  </si>
  <si>
    <t>Concórdia do Pará</t>
  </si>
  <si>
    <t>Condeúba</t>
  </si>
  <si>
    <t>Cônego Marinho</t>
  </si>
  <si>
    <t>Confresa</t>
  </si>
  <si>
    <t>Conquista D'Oeste</t>
  </si>
  <si>
    <t>Conselheiro Pena</t>
  </si>
  <si>
    <t>Contendas do Sincorá</t>
  </si>
  <si>
    <t>Coqueiral</t>
  </si>
  <si>
    <t>Cordeiros</t>
  </si>
  <si>
    <t>Cordislândia</t>
  </si>
  <si>
    <t>Coribe</t>
  </si>
  <si>
    <t>Corinto</t>
  </si>
  <si>
    <t>Coronel Ezequiel</t>
  </si>
  <si>
    <t>Coronel João Pessoa</t>
  </si>
  <si>
    <t>Coronel João Sá</t>
  </si>
  <si>
    <t>Coronel José Dias</t>
  </si>
  <si>
    <t>Coronel Murta</t>
  </si>
  <si>
    <t>Coronel Sapucaia</t>
  </si>
  <si>
    <t>Córrego Danta</t>
  </si>
  <si>
    <t>Córrego Fundo</t>
  </si>
  <si>
    <t>Corrente</t>
  </si>
  <si>
    <t>Correntes</t>
  </si>
  <si>
    <t>Correntina</t>
  </si>
  <si>
    <t>Costa Rica</t>
  </si>
  <si>
    <t>Cotegipe</t>
  </si>
  <si>
    <t>Cotriguaçu</t>
  </si>
  <si>
    <t>Couto de Magalhães de Minas</t>
  </si>
  <si>
    <t>Coxim</t>
  </si>
  <si>
    <t>Cravolândia</t>
  </si>
  <si>
    <t>Crisólita</t>
  </si>
  <si>
    <t>Crisópolis</t>
  </si>
  <si>
    <t>Cristais</t>
  </si>
  <si>
    <t>Cristalândia do Piauí</t>
  </si>
  <si>
    <t>Cristália</t>
  </si>
  <si>
    <t>Cristina</t>
  </si>
  <si>
    <t>Cristino Castro</t>
  </si>
  <si>
    <t>Cristópolis</t>
  </si>
  <si>
    <t>Croatá</t>
  </si>
  <si>
    <t>Cruzeiro da Fortaleza</t>
  </si>
  <si>
    <t>Cruzeta</t>
  </si>
  <si>
    <t>Cruzília</t>
  </si>
  <si>
    <t>Cumaru do Norte</t>
  </si>
  <si>
    <t>Cuparaque</t>
  </si>
  <si>
    <t>Curaçá</t>
  </si>
  <si>
    <t>Curimatá</t>
  </si>
  <si>
    <t>Currais</t>
  </si>
  <si>
    <t>Currais Novos</t>
  </si>
  <si>
    <t>Curral de Dentro</t>
  </si>
  <si>
    <t>Curral Novo do Piauí</t>
  </si>
  <si>
    <t>Curralinho</t>
  </si>
  <si>
    <t>Curvelândia</t>
  </si>
  <si>
    <t>Custódia</t>
  </si>
  <si>
    <t>Dário Meira</t>
  </si>
  <si>
    <t>Datas</t>
  </si>
  <si>
    <t>Deputado Irapuan Pinheiro</t>
  </si>
  <si>
    <t>Desterro do Melo</t>
  </si>
  <si>
    <t>Dirceu Arcoverde</t>
  </si>
  <si>
    <t>Divinésia</t>
  </si>
  <si>
    <t>Divino</t>
  </si>
  <si>
    <t>Divisa Alegre</t>
  </si>
  <si>
    <t>Dom Basílio</t>
  </si>
  <si>
    <t>Dom Eliseu</t>
  </si>
  <si>
    <t>Dom Expedito Lopes</t>
  </si>
  <si>
    <t>Dom Joaquim</t>
  </si>
  <si>
    <t>Dom Viçoso</t>
  </si>
  <si>
    <t>Domingos Mourão</t>
  </si>
  <si>
    <t>Dona Eusébia</t>
  </si>
  <si>
    <t>Dores de Guanhães</t>
  </si>
  <si>
    <t>Dores do Indaiá</t>
  </si>
  <si>
    <t>Dores do Turvo</t>
  </si>
  <si>
    <t>Doutor Severiano</t>
  </si>
  <si>
    <t>Durandé</t>
  </si>
  <si>
    <t>Eldorado</t>
  </si>
  <si>
    <t>Elesbão Veloso</t>
  </si>
  <si>
    <t>Eliseu Martins</t>
  </si>
  <si>
    <t>Elísio Medrado</t>
  </si>
  <si>
    <t>Entre Folhas</t>
  </si>
  <si>
    <t>Equador</t>
  </si>
  <si>
    <t>Ererê</t>
  </si>
  <si>
    <t>Érico Cardoso</t>
  </si>
  <si>
    <t>Ervália</t>
  </si>
  <si>
    <t>Escada</t>
  </si>
  <si>
    <t>Espera Feliz</t>
  </si>
  <si>
    <t>Esperantina</t>
  </si>
  <si>
    <t>Espinosa</t>
  </si>
  <si>
    <t>Espírito Santo do Dourado</t>
  </si>
  <si>
    <t>Estrela Dalva</t>
  </si>
  <si>
    <t>Estrela do Indaiá</t>
  </si>
  <si>
    <t>Exu</t>
  </si>
  <si>
    <t>Fama</t>
  </si>
  <si>
    <t>Fartura do Piauí</t>
  </si>
  <si>
    <t>Fátima</t>
  </si>
  <si>
    <t>Feira da Mata</t>
  </si>
  <si>
    <t>Felício dos Santos</t>
  </si>
  <si>
    <t>Felisburgo</t>
  </si>
  <si>
    <t>Felixlândia</t>
  </si>
  <si>
    <t>Fernando Pedroza</t>
  </si>
  <si>
    <t>Ferreiros</t>
  </si>
  <si>
    <t>Fervedouro</t>
  </si>
  <si>
    <t>Figueirão</t>
  </si>
  <si>
    <t>Figueirópolis D'Oeste</t>
  </si>
  <si>
    <t>Firmino Alves</t>
  </si>
  <si>
    <t>Florânia</t>
  </si>
  <si>
    <t>Flores do Piauí</t>
  </si>
  <si>
    <t>Floresta</t>
  </si>
  <si>
    <t>Floresta do Araguaia</t>
  </si>
  <si>
    <t>Floresta do Piauí</t>
  </si>
  <si>
    <t>Floriano</t>
  </si>
  <si>
    <t>Formosa do Rio Preto</t>
  </si>
  <si>
    <t>Francinópolis</t>
  </si>
  <si>
    <t>Francisco Ayres</t>
  </si>
  <si>
    <t>Francisco Badaró</t>
  </si>
  <si>
    <t>Francisco Macedo</t>
  </si>
  <si>
    <t>Francisco Santos</t>
  </si>
  <si>
    <t>Franciscópolis</t>
  </si>
  <si>
    <t>Frei Gaspar</t>
  </si>
  <si>
    <t>Frei Lagonegro</t>
  </si>
  <si>
    <t>Fronteira dos Vales</t>
  </si>
  <si>
    <t>Fronteiras</t>
  </si>
  <si>
    <t>Fruta de Leite</t>
  </si>
  <si>
    <t>Frutuoso Gomes</t>
  </si>
  <si>
    <t>Gameleira</t>
  </si>
  <si>
    <t>Gameleiras</t>
  </si>
  <si>
    <t>Gandu</t>
  </si>
  <si>
    <t>Garrafão do Norte</t>
  </si>
  <si>
    <t>Gaúcha do Norte</t>
  </si>
  <si>
    <t>Gavião</t>
  </si>
  <si>
    <t>Geminiano</t>
  </si>
  <si>
    <t>General Carneiro</t>
  </si>
  <si>
    <t>Gentio do Ouro</t>
  </si>
  <si>
    <t>Gilbués</t>
  </si>
  <si>
    <t>Glória D'Oeste</t>
  </si>
  <si>
    <t>Goiabeira</t>
  </si>
  <si>
    <t>Goianésia do Pará</t>
  </si>
  <si>
    <t>Gouveia</t>
  </si>
  <si>
    <t>Granito</t>
  </si>
  <si>
    <t>Guadalupe</t>
  </si>
  <si>
    <t>Guajeru</t>
  </si>
  <si>
    <t>Guanambi</t>
  </si>
  <si>
    <t>Guanhães</t>
  </si>
  <si>
    <t>Guaraciaba do Norte</t>
  </si>
  <si>
    <t>Guarani</t>
  </si>
  <si>
    <t>Guarantã do Norte</t>
  </si>
  <si>
    <t>Guaribas</t>
  </si>
  <si>
    <t>Guimarânia</t>
  </si>
  <si>
    <t>Guiratinga</t>
  </si>
  <si>
    <t>Guiricema</t>
  </si>
  <si>
    <t>Gurinhatã</t>
  </si>
  <si>
    <t>Gurupá</t>
  </si>
  <si>
    <t>Heliodora</t>
  </si>
  <si>
    <t>Heliópolis</t>
  </si>
  <si>
    <t>Hugo Napoleão</t>
  </si>
  <si>
    <t>Iaçu</t>
  </si>
  <si>
    <t>Iati</t>
  </si>
  <si>
    <t>Ibiá</t>
  </si>
  <si>
    <t>Ibiaí</t>
  </si>
  <si>
    <t>Ibiapina</t>
  </si>
  <si>
    <t>Ibiassucê</t>
  </si>
  <si>
    <t>Ibicoara</t>
  </si>
  <si>
    <t>Ibicuí</t>
  </si>
  <si>
    <t>Ibicuitinga</t>
  </si>
  <si>
    <t>Ibimirim</t>
  </si>
  <si>
    <t>Ibipeba</t>
  </si>
  <si>
    <t>Ibipitanga</t>
  </si>
  <si>
    <t>Ibiquera</t>
  </si>
  <si>
    <t>Ibiracatu</t>
  </si>
  <si>
    <t>Ibirapuã</t>
  </si>
  <si>
    <t>Ibirataia</t>
  </si>
  <si>
    <t>Ibitiara</t>
  </si>
  <si>
    <t>Ibititá</t>
  </si>
  <si>
    <t>Ibituruna</t>
  </si>
  <si>
    <t>Ibotirama</t>
  </si>
  <si>
    <t>Icaraí de Minas</t>
  </si>
  <si>
    <t>Icó</t>
  </si>
  <si>
    <t>Igaporã</t>
  </si>
  <si>
    <t>Iguaí</t>
  </si>
  <si>
    <t>Iguaracy</t>
  </si>
  <si>
    <t>Iguatemi</t>
  </si>
  <si>
    <t>Ilicínea</t>
  </si>
  <si>
    <t>Imbé de Minas</t>
  </si>
  <si>
    <t>Inajá</t>
  </si>
  <si>
    <t>Indaiabira</t>
  </si>
  <si>
    <t>Independência</t>
  </si>
  <si>
    <t>Indiavaí</t>
  </si>
  <si>
    <t>Ingaí</t>
  </si>
  <si>
    <t>Ingazeira</t>
  </si>
  <si>
    <t>Inhambupe</t>
  </si>
  <si>
    <t>Inhapim</t>
  </si>
  <si>
    <t>Inhuma</t>
  </si>
  <si>
    <t>Ipanema</t>
  </si>
  <si>
    <t>Ipaporanga</t>
  </si>
  <si>
    <t>Ipaumirim</t>
  </si>
  <si>
    <t>Ipiaú</t>
  </si>
  <si>
    <t>Ipirá</t>
  </si>
  <si>
    <t>Ipiranga do Norte</t>
  </si>
  <si>
    <t>Ipiranga do Piauí</t>
  </si>
  <si>
    <t>Ipixuna do Pará</t>
  </si>
  <si>
    <t>Ipu</t>
  </si>
  <si>
    <t>Ipubi</t>
  </si>
  <si>
    <t>Ipueira</t>
  </si>
  <si>
    <t>Ipueiras</t>
  </si>
  <si>
    <t>Ipuiúna</t>
  </si>
  <si>
    <t>Ipupiara</t>
  </si>
  <si>
    <t>Iracema</t>
  </si>
  <si>
    <t>Irajuba</t>
  </si>
  <si>
    <t>Iramaia</t>
  </si>
  <si>
    <t>Irecê</t>
  </si>
  <si>
    <t>Irituia</t>
  </si>
  <si>
    <t>Isaías Coelho</t>
  </si>
  <si>
    <t>Itabirinha</t>
  </si>
  <si>
    <t>Itacarambi</t>
  </si>
  <si>
    <t>Itacuruba</t>
  </si>
  <si>
    <t>Itaeté</t>
  </si>
  <si>
    <t>Itagi</t>
  </si>
  <si>
    <t>Itagibá</t>
  </si>
  <si>
    <t>Itaguaçu da Bahia</t>
  </si>
  <si>
    <t>Itaíba</t>
  </si>
  <si>
    <t>Itainópolis</t>
  </si>
  <si>
    <t>Itaipé</t>
  </si>
  <si>
    <t>Itaju do Colônia</t>
  </si>
  <si>
    <t>Itamarandiba</t>
  </si>
  <si>
    <t>Itamarati de Minas</t>
  </si>
  <si>
    <t>Itamari</t>
  </si>
  <si>
    <t>Itambé</t>
  </si>
  <si>
    <t>Itanhangá</t>
  </si>
  <si>
    <t>Itanhém</t>
  </si>
  <si>
    <t>Itaobim</t>
  </si>
  <si>
    <t>Itapetim</t>
  </si>
  <si>
    <t>Itapetinga</t>
  </si>
  <si>
    <t>Itapicuru</t>
  </si>
  <si>
    <t>Itaquara</t>
  </si>
  <si>
    <t>Itarantim</t>
  </si>
  <si>
    <t>Itatim</t>
  </si>
  <si>
    <t>Itatira</t>
  </si>
  <si>
    <t>Itaú</t>
  </si>
  <si>
    <t>Itaúba</t>
  </si>
  <si>
    <t>Itaueira</t>
  </si>
  <si>
    <t>Itinga</t>
  </si>
  <si>
    <t>Itiruçu</t>
  </si>
  <si>
    <t>Itiúba</t>
  </si>
  <si>
    <t>Itororó</t>
  </si>
  <si>
    <t>Ituaçu</t>
  </si>
  <si>
    <t>Itueta</t>
  </si>
  <si>
    <t>Iturama</t>
  </si>
  <si>
    <t>Itutinga</t>
  </si>
  <si>
    <t>Iuiu</t>
  </si>
  <si>
    <t>Jaborandi</t>
  </si>
  <si>
    <t>Jaçanã</t>
  </si>
  <si>
    <t>Jacaraci</t>
  </si>
  <si>
    <t>Jacareacanga</t>
  </si>
  <si>
    <t>Jacinto</t>
  </si>
  <si>
    <t>Jacobina</t>
  </si>
  <si>
    <t>Jacobina do Piauí</t>
  </si>
  <si>
    <t>Jacundá</t>
  </si>
  <si>
    <t>Jaguaquara</t>
  </si>
  <si>
    <t>Jaguarari</t>
  </si>
  <si>
    <t>Jaguaretama</t>
  </si>
  <si>
    <t>Jaguaribara</t>
  </si>
  <si>
    <t>Jaguaribe</t>
  </si>
  <si>
    <t>Jaíba</t>
  </si>
  <si>
    <t>Jaicós</t>
  </si>
  <si>
    <t>Janaúba</t>
  </si>
  <si>
    <t>Jandaíra</t>
  </si>
  <si>
    <t>Janduís</t>
  </si>
  <si>
    <t>Januária</t>
  </si>
  <si>
    <t>Japaraíba</t>
  </si>
  <si>
    <t>Japi</t>
  </si>
  <si>
    <t>Japonvar</t>
  </si>
  <si>
    <t>Japorã</t>
  </si>
  <si>
    <t>Jaqueira</t>
  </si>
  <si>
    <t>Jardim de Piranhas</t>
  </si>
  <si>
    <t>Jardim do Mulato</t>
  </si>
  <si>
    <t>Jardim do Seridó</t>
  </si>
  <si>
    <t>Jataúba</t>
  </si>
  <si>
    <t>Jatobá do Piauí</t>
  </si>
  <si>
    <t>Jauru</t>
  </si>
  <si>
    <t>Jenipapo de Minas</t>
  </si>
  <si>
    <t>Jequeri</t>
  </si>
  <si>
    <t>Jequitinhonha</t>
  </si>
  <si>
    <t>Jeremoabo</t>
  </si>
  <si>
    <t>Jerumenha</t>
  </si>
  <si>
    <t>Jesuânia</t>
  </si>
  <si>
    <t>Jiquiriçá</t>
  </si>
  <si>
    <t>Jitaúna</t>
  </si>
  <si>
    <t>Joaíma</t>
  </si>
  <si>
    <t>João Alfredo</t>
  </si>
  <si>
    <t>João Costa</t>
  </si>
  <si>
    <t>João Dias</t>
  </si>
  <si>
    <t>João Dourado</t>
  </si>
  <si>
    <t>João Pinheiro</t>
  </si>
  <si>
    <t>Joaquim Felício</t>
  </si>
  <si>
    <t>Joaquim Pires</t>
  </si>
  <si>
    <t>Joca Marques</t>
  </si>
  <si>
    <t>Jordânia</t>
  </si>
  <si>
    <t>José da Penha</t>
  </si>
  <si>
    <t>José Gonçalves de Minas</t>
  </si>
  <si>
    <t>José Raydan</t>
  </si>
  <si>
    <t>Josenópolis</t>
  </si>
  <si>
    <t>Juara</t>
  </si>
  <si>
    <t>Juazeiro do Piauí</t>
  </si>
  <si>
    <t>Jucás</t>
  </si>
  <si>
    <t>Jucati</t>
  </si>
  <si>
    <t>Jucuruçu</t>
  </si>
  <si>
    <t>Jucurutu</t>
  </si>
  <si>
    <t>Juína</t>
  </si>
  <si>
    <t>Júlio Borges</t>
  </si>
  <si>
    <t>Jupi</t>
  </si>
  <si>
    <t>Jurema</t>
  </si>
  <si>
    <t>Juruena</t>
  </si>
  <si>
    <t>Juruti</t>
  </si>
  <si>
    <t>Jussiape</t>
  </si>
  <si>
    <t>Juvenília</t>
  </si>
  <si>
    <t>Ladainha</t>
  </si>
  <si>
    <t>Lafaiete Coutinho</t>
  </si>
  <si>
    <t>Lagamar</t>
  </si>
  <si>
    <t>Lagoa d'Anta</t>
  </si>
  <si>
    <t>Lagoa de São Francisco</t>
  </si>
  <si>
    <t>Lagoa do Carro</t>
  </si>
  <si>
    <t>Lagoa do Ouro</t>
  </si>
  <si>
    <t>Lagoa do Sítio</t>
  </si>
  <si>
    <t>Lagoa dos Gatos</t>
  </si>
  <si>
    <t>Lagoa dos Patos</t>
  </si>
  <si>
    <t>Lagoa Formosa</t>
  </si>
  <si>
    <t>Lagoa Grande</t>
  </si>
  <si>
    <t>Lagoa Nova</t>
  </si>
  <si>
    <t>Lagoa Real</t>
  </si>
  <si>
    <t>Laje</t>
  </si>
  <si>
    <t>Lajedão</t>
  </si>
  <si>
    <t>Lajedinho</t>
  </si>
  <si>
    <t>Lajedo</t>
  </si>
  <si>
    <t>Lajedo do Tabocal</t>
  </si>
  <si>
    <t>Lajes</t>
  </si>
  <si>
    <t>Lajes Pintadas</t>
  </si>
  <si>
    <t>Lajinha</t>
  </si>
  <si>
    <t>Lambari</t>
  </si>
  <si>
    <t>Landri Sales</t>
  </si>
  <si>
    <t>Lapão</t>
  </si>
  <si>
    <t>Laranjal</t>
  </si>
  <si>
    <t>Lassance</t>
  </si>
  <si>
    <t>Lavras da Mangabeira</t>
  </si>
  <si>
    <t>Leme do Prado</t>
  </si>
  <si>
    <t>Licínio de Almeida</t>
  </si>
  <si>
    <t>Limeira do Oeste</t>
  </si>
  <si>
    <t>Limoeiro</t>
  </si>
  <si>
    <t>Limoeiro do Ajuru</t>
  </si>
  <si>
    <t>Livramento de Nossa Senhora</t>
  </si>
  <si>
    <t>Lontra</t>
  </si>
  <si>
    <t>Luciara</t>
  </si>
  <si>
    <t>Lucrécia</t>
  </si>
  <si>
    <t>Luís Gomes</t>
  </si>
  <si>
    <t>Luislândia</t>
  </si>
  <si>
    <t>Luminárias</t>
  </si>
  <si>
    <t>Luz</t>
  </si>
  <si>
    <t>Luzilândia</t>
  </si>
  <si>
    <t>Macajuba</t>
  </si>
  <si>
    <t>Macaparana</t>
  </si>
  <si>
    <t>Macarani</t>
  </si>
  <si>
    <t>Macaúbas</t>
  </si>
  <si>
    <t>Machacalis</t>
  </si>
  <si>
    <t>Machados</t>
  </si>
  <si>
    <t>Macururé</t>
  </si>
  <si>
    <t>Madalena</t>
  </si>
  <si>
    <t>Madeiro</t>
  </si>
  <si>
    <t>Madre de Deus de Minas</t>
  </si>
  <si>
    <t>Mãe do Rio</t>
  </si>
  <si>
    <t>Maetinga</t>
  </si>
  <si>
    <t>Maiquinique</t>
  </si>
  <si>
    <t>Mairi</t>
  </si>
  <si>
    <t>Major Sales</t>
  </si>
  <si>
    <t>Malacacheta</t>
  </si>
  <si>
    <t>Malhada</t>
  </si>
  <si>
    <t>Malhada de Pedras</t>
  </si>
  <si>
    <t>Mamonas</t>
  </si>
  <si>
    <t>Manari</t>
  </si>
  <si>
    <t>Manga</t>
  </si>
  <si>
    <t>Manhumirim</t>
  </si>
  <si>
    <t>Manoel Emídio</t>
  </si>
  <si>
    <t>Manoel Vitorino</t>
  </si>
  <si>
    <t>Mansidão</t>
  </si>
  <si>
    <t>Maracaju</t>
  </si>
  <si>
    <t>Maracás</t>
  </si>
  <si>
    <t>Maraial</t>
  </si>
  <si>
    <t>Marcelândia</t>
  </si>
  <si>
    <t>Marcelino Vieira</t>
  </si>
  <si>
    <t>Marcionílio Souza</t>
  </si>
  <si>
    <t>Marcolândia</t>
  </si>
  <si>
    <t>Marcos Parente</t>
  </si>
  <si>
    <t>Maria da Fé</t>
  </si>
  <si>
    <t>Martinho Campos</t>
  </si>
  <si>
    <t>Martins</t>
  </si>
  <si>
    <t>Martins Soares</t>
  </si>
  <si>
    <t>Mascote</t>
  </si>
  <si>
    <t>Massapê do Piauí</t>
  </si>
  <si>
    <t>Mata Verde</t>
  </si>
  <si>
    <t>Materlândia</t>
  </si>
  <si>
    <t>Matias Olímpio</t>
  </si>
  <si>
    <t>Matina</t>
  </si>
  <si>
    <t>Matipó</t>
  </si>
  <si>
    <t>Mato Verde</t>
  </si>
  <si>
    <t>Matupá</t>
  </si>
  <si>
    <t>Matutina</t>
  </si>
  <si>
    <t>Medeiros Neto</t>
  </si>
  <si>
    <t>Medicilândia</t>
  </si>
  <si>
    <t>Medina</t>
  </si>
  <si>
    <t>Mercês</t>
  </si>
  <si>
    <t>Messias Targino</t>
  </si>
  <si>
    <t>Miguel Alves</t>
  </si>
  <si>
    <t>Miguel Calmon</t>
  </si>
  <si>
    <t>Milagres</t>
  </si>
  <si>
    <t>Milhã</t>
  </si>
  <si>
    <t>Milton Brandão</t>
  </si>
  <si>
    <t>Minas Novas</t>
  </si>
  <si>
    <t>Minduri</t>
  </si>
  <si>
    <t>Miradouro</t>
  </si>
  <si>
    <t>Miraí</t>
  </si>
  <si>
    <t>Mirandiba</t>
  </si>
  <si>
    <t>Mirangaba</t>
  </si>
  <si>
    <t>Mirante</t>
  </si>
  <si>
    <t>Mirassol d'Oeste</t>
  </si>
  <si>
    <t>Miravânia</t>
  </si>
  <si>
    <t>Mocajuba</t>
  </si>
  <si>
    <t>Moema</t>
  </si>
  <si>
    <t>Mombaça</t>
  </si>
  <si>
    <t>Monjolos</t>
  </si>
  <si>
    <t>Monsenhor Hipólito</t>
  </si>
  <si>
    <t>Monsenhor Paulo</t>
  </si>
  <si>
    <t>Monsenhor Tabosa</t>
  </si>
  <si>
    <t>Montalvânia</t>
  </si>
  <si>
    <t>Monte Alegre</t>
  </si>
  <si>
    <t>Monte Alegre do Piauí</t>
  </si>
  <si>
    <t>Monte Azul</t>
  </si>
  <si>
    <t>Monte Belo</t>
  </si>
  <si>
    <t>Monte das Gameleiras</t>
  </si>
  <si>
    <t>Monte Formoso</t>
  </si>
  <si>
    <t>Monte Santo</t>
  </si>
  <si>
    <t>Montezuma</t>
  </si>
  <si>
    <t>Morada Nova</t>
  </si>
  <si>
    <t>Morada Nova de Minas</t>
  </si>
  <si>
    <t>Morpará</t>
  </si>
  <si>
    <t>Morro Cabeça no Tempo</t>
  </si>
  <si>
    <t>Morro da Garça</t>
  </si>
  <si>
    <t>Morro do Chapéu</t>
  </si>
  <si>
    <t>Morro do Chapéu do Piauí</t>
  </si>
  <si>
    <t>Mortugaba</t>
  </si>
  <si>
    <t>Muaná</t>
  </si>
  <si>
    <t>Mulungu do Morro</t>
  </si>
  <si>
    <t>Muquém do São Francisco</t>
  </si>
  <si>
    <t>Murici dos Portelas</t>
  </si>
  <si>
    <t>Mutuípe</t>
  </si>
  <si>
    <t>Mutum</t>
  </si>
  <si>
    <t>Natércia</t>
  </si>
  <si>
    <t>Nazaré da Mata</t>
  </si>
  <si>
    <t>Nazaré do Piauí</t>
  </si>
  <si>
    <t>Nazareno</t>
  </si>
  <si>
    <t>Ninheira</t>
  </si>
  <si>
    <t>Nordestina</t>
  </si>
  <si>
    <t>Nossa Senhora dos Remédios</t>
  </si>
  <si>
    <t>Nova Bandeirantes</t>
  </si>
  <si>
    <t>Nova Belém</t>
  </si>
  <si>
    <t>Nova Canaã</t>
  </si>
  <si>
    <t>Nova Canaã do Norte</t>
  </si>
  <si>
    <t>Nova Cruz</t>
  </si>
  <si>
    <t>Nova Esperança do Piriá</t>
  </si>
  <si>
    <t>Nova Fátima</t>
  </si>
  <si>
    <t>Nova Guarita</t>
  </si>
  <si>
    <t>Nova Ibiá</t>
  </si>
  <si>
    <t>Nova Itarana</t>
  </si>
  <si>
    <t>Nova Lacerda</t>
  </si>
  <si>
    <t>Nova Maringá</t>
  </si>
  <si>
    <t>Nova Monte Verde</t>
  </si>
  <si>
    <t>Nova Nazaré</t>
  </si>
  <si>
    <t>Nova Porteirinha</t>
  </si>
  <si>
    <t>Nova Redenção</t>
  </si>
  <si>
    <t>Nova Russas</t>
  </si>
  <si>
    <t>Nova Santa Helena</t>
  </si>
  <si>
    <t>Nova Santa Rita</t>
  </si>
  <si>
    <t>Nova Soure</t>
  </si>
  <si>
    <t>Nova Xavantina</t>
  </si>
  <si>
    <t>Novo Cruzeiro</t>
  </si>
  <si>
    <t>Novo Horizonte</t>
  </si>
  <si>
    <t>Novo Horizonte do Norte</t>
  </si>
  <si>
    <t>Novo Mundo</t>
  </si>
  <si>
    <t>Novo Oriente</t>
  </si>
  <si>
    <t>Novo Oriente de Minas</t>
  </si>
  <si>
    <t>Novo Oriente do Piauí</t>
  </si>
  <si>
    <t>Novo Progresso</t>
  </si>
  <si>
    <t>Novo Repartimento</t>
  </si>
  <si>
    <t>Novo Santo Antônio</t>
  </si>
  <si>
    <t>Novo São Joaquim</t>
  </si>
  <si>
    <t>Novo Triunfo</t>
  </si>
  <si>
    <t>Novorizonte</t>
  </si>
  <si>
    <t>Óbidos</t>
  </si>
  <si>
    <t>Oeiras</t>
  </si>
  <si>
    <t>Oeiras do Pará</t>
  </si>
  <si>
    <t>Olho d'Água do Borges</t>
  </si>
  <si>
    <t>Olhos-d'Água</t>
  </si>
  <si>
    <t>Olímpio Noronha</t>
  </si>
  <si>
    <t>Olindina</t>
  </si>
  <si>
    <t>Oliveira</t>
  </si>
  <si>
    <t>Oliveira dos Brejinhos</t>
  </si>
  <si>
    <t>Oliveira Fortes</t>
  </si>
  <si>
    <t>Oratórios</t>
  </si>
  <si>
    <t>Oriximiná</t>
  </si>
  <si>
    <t>Orobó</t>
  </si>
  <si>
    <t>Orocó</t>
  </si>
  <si>
    <t>Orós</t>
  </si>
  <si>
    <t>Ouricuri</t>
  </si>
  <si>
    <t>Ourilândia do Norte</t>
  </si>
  <si>
    <t>Ouro Branco</t>
  </si>
  <si>
    <t>Ouro Fino</t>
  </si>
  <si>
    <t>Ouro Verde de Minas</t>
  </si>
  <si>
    <t>Ourolândia</t>
  </si>
  <si>
    <t>Pacajá</t>
  </si>
  <si>
    <t>Padre Carvalho</t>
  </si>
  <si>
    <t>Padre Marcos</t>
  </si>
  <si>
    <t>Padre Paraíso</t>
  </si>
  <si>
    <t>Paes Landim</t>
  </si>
  <si>
    <t>Pai Pedro</t>
  </si>
  <si>
    <t>Paineiras</t>
  </si>
  <si>
    <t>Paiva</t>
  </si>
  <si>
    <t>Pajeú do Piauí</t>
  </si>
  <si>
    <t>Palma</t>
  </si>
  <si>
    <t>Palmares</t>
  </si>
  <si>
    <t>Palmas de Monte Alto</t>
  </si>
  <si>
    <t>Palmeira do Piauí</t>
  </si>
  <si>
    <t>Palmeirais</t>
  </si>
  <si>
    <t>Palmópolis</t>
  </si>
  <si>
    <t>Paquetá</t>
  </si>
  <si>
    <t>Paraguaçu</t>
  </si>
  <si>
    <t>Parambu</t>
  </si>
  <si>
    <t>Paramirim</t>
  </si>
  <si>
    <t>Paraná</t>
  </si>
  <si>
    <t>Paranaíta</t>
  </si>
  <si>
    <t>Paranatama</t>
  </si>
  <si>
    <t>Paranhos</t>
  </si>
  <si>
    <t>Paratinga</t>
  </si>
  <si>
    <t>Paraú</t>
  </si>
  <si>
    <t>Parelhas</t>
  </si>
  <si>
    <t>Paripiranga</t>
  </si>
  <si>
    <t>Parnaguá</t>
  </si>
  <si>
    <t>Parnamirim</t>
  </si>
  <si>
    <t>Passa e Fica</t>
  </si>
  <si>
    <t>Patos do Piauí</t>
  </si>
  <si>
    <t>Patu</t>
  </si>
  <si>
    <t>Pau Brasil</t>
  </si>
  <si>
    <t>Pau D'Arco</t>
  </si>
  <si>
    <t>Paudalho</t>
  </si>
  <si>
    <t>Paula Cândido</t>
  </si>
  <si>
    <t>Paulistana</t>
  </si>
  <si>
    <t>Paulistas</t>
  </si>
  <si>
    <t>Pavão</t>
  </si>
  <si>
    <t>Pavussu</t>
  </si>
  <si>
    <t>Pé de Serra</t>
  </si>
  <si>
    <t>Pedra Azul</t>
  </si>
  <si>
    <t>Pedra do Anta</t>
  </si>
  <si>
    <t>Pedra Dourada</t>
  </si>
  <si>
    <t>Pedralva</t>
  </si>
  <si>
    <t>Pedras de Maria da Cruz</t>
  </si>
  <si>
    <t>Pedro Avelino</t>
  </si>
  <si>
    <t>Pedro Gomes</t>
  </si>
  <si>
    <t>Pedro II</t>
  </si>
  <si>
    <t>Pedro Laurentino</t>
  </si>
  <si>
    <t>Peixoto de Azevedo</t>
  </si>
  <si>
    <t>Pereiro</t>
  </si>
  <si>
    <t>Pesqueira</t>
  </si>
  <si>
    <t>Petrolândia</t>
  </si>
  <si>
    <t>Piatã</t>
  </si>
  <si>
    <t>Piau</t>
  </si>
  <si>
    <t>Piçarra</t>
  </si>
  <si>
    <t>Picos</t>
  </si>
  <si>
    <t>Piedade de Caratinga</t>
  </si>
  <si>
    <t>Piedade de Ponte Nova</t>
  </si>
  <si>
    <t>Piedade do Rio Grande</t>
  </si>
  <si>
    <t>Pilão Arcado</t>
  </si>
  <si>
    <t>Pilões</t>
  </si>
  <si>
    <t>Pimenteiras</t>
  </si>
  <si>
    <t>Pindaí</t>
  </si>
  <si>
    <t>Pindobaçu</t>
  </si>
  <si>
    <t>Pintadas</t>
  </si>
  <si>
    <t>Pintópolis</t>
  </si>
  <si>
    <t>Pio IX</t>
  </si>
  <si>
    <t>Piquet Carneiro</t>
  </si>
  <si>
    <t>Piracuruca</t>
  </si>
  <si>
    <t>Piraí do Norte</t>
  </si>
  <si>
    <t>Pirapetinga</t>
  </si>
  <si>
    <t>Pirapora</t>
  </si>
  <si>
    <t>Piraúba</t>
  </si>
  <si>
    <t>Piripá</t>
  </si>
  <si>
    <t>Piripiri</t>
  </si>
  <si>
    <t>Piritiba</t>
  </si>
  <si>
    <t>Placas</t>
  </si>
  <si>
    <t>Planaltino</t>
  </si>
  <si>
    <t>Poção</t>
  </si>
  <si>
    <t>Poço Fundo</t>
  </si>
  <si>
    <t>Poções</t>
  </si>
  <si>
    <t>Pocrane</t>
  </si>
  <si>
    <t>Pompéu</t>
  </si>
  <si>
    <t>Ponta de Pedras</t>
  </si>
  <si>
    <t>Ponte Branca</t>
  </si>
  <si>
    <t>Ponte Nova</t>
  </si>
  <si>
    <t>Ponto Chique</t>
  </si>
  <si>
    <t>Ponto dos Volantes</t>
  </si>
  <si>
    <t>Ponto Novo</t>
  </si>
  <si>
    <t>Poranga</t>
  </si>
  <si>
    <t>Portalegre</t>
  </si>
  <si>
    <t>Porteirinha</t>
  </si>
  <si>
    <t>Portel</t>
  </si>
  <si>
    <t>Porto</t>
  </si>
  <si>
    <t>Porto Alegre do Norte</t>
  </si>
  <si>
    <t>Porto Alegre do Piauí</t>
  </si>
  <si>
    <t>Porto de Moz</t>
  </si>
  <si>
    <t>Porto dos Gaúchos</t>
  </si>
  <si>
    <t>Porto Esperidião</t>
  </si>
  <si>
    <t>Poté</t>
  </si>
  <si>
    <t>Potengi</t>
  </si>
  <si>
    <t>Potiraguá</t>
  </si>
  <si>
    <t>Potiretama</t>
  </si>
  <si>
    <t>Pratinha</t>
  </si>
  <si>
    <t>Presidente Bernardes</t>
  </si>
  <si>
    <t>Presidente Jânio Quadros</t>
  </si>
  <si>
    <t>Presidente Juscelino</t>
  </si>
  <si>
    <t>Presidente Kubitschek</t>
  </si>
  <si>
    <t>Presidente Olegário</t>
  </si>
  <si>
    <t>Presidente Tancredo Neves</t>
  </si>
  <si>
    <t>Quartel Geral</t>
  </si>
  <si>
    <t>Queimadas</t>
  </si>
  <si>
    <t>Querência</t>
  </si>
  <si>
    <t>Quijingue</t>
  </si>
  <si>
    <t>Quipapá</t>
  </si>
  <si>
    <t>Quiterianópolis</t>
  </si>
  <si>
    <t>Quixaba</t>
  </si>
  <si>
    <t>Quixabeira</t>
  </si>
  <si>
    <t>Quixelô</t>
  </si>
  <si>
    <t>Rafael Godeiro</t>
  </si>
  <si>
    <t>Raul Soares</t>
  </si>
  <si>
    <t>Recreio</t>
  </si>
  <si>
    <t>Redenção do Gurguéia</t>
  </si>
  <si>
    <t>Reduto</t>
  </si>
  <si>
    <t>Regeneração</t>
  </si>
  <si>
    <t>Remanso</t>
  </si>
  <si>
    <t>Resende Costa</t>
  </si>
  <si>
    <t>Retirolândia</t>
  </si>
  <si>
    <t>Riachão das Neves</t>
  </si>
  <si>
    <t>Riachão do Jacuípe</t>
  </si>
  <si>
    <t>Riacho da Cruz</t>
  </si>
  <si>
    <t>Riacho de Santana</t>
  </si>
  <si>
    <t>Riacho dos Machados</t>
  </si>
  <si>
    <t>Riacho Frio</t>
  </si>
  <si>
    <t>Ribeira do Amparo</t>
  </si>
  <si>
    <t>Ribeira do Piauí</t>
  </si>
  <si>
    <t>Ribeira do Pombal</t>
  </si>
  <si>
    <t>Ribeirão</t>
  </si>
  <si>
    <t>Ribeirãozinho</t>
  </si>
  <si>
    <t>Ribeiro Gonçalves</t>
  </si>
  <si>
    <t>Rio Branco</t>
  </si>
  <si>
    <t>Rio Casca</t>
  </si>
  <si>
    <t>Rio de Contas</t>
  </si>
  <si>
    <t>Rio do Antônio</t>
  </si>
  <si>
    <t>Rio do Pires</t>
  </si>
  <si>
    <t>Rio do Prado</t>
  </si>
  <si>
    <t>Rio Grande do Piauí</t>
  </si>
  <si>
    <t>Rio Maria</t>
  </si>
  <si>
    <t>Rio Negro</t>
  </si>
  <si>
    <t>Rio Paranaíba</t>
  </si>
  <si>
    <t>Rio Pardo de Minas</t>
  </si>
  <si>
    <t>Rio Pomba</t>
  </si>
  <si>
    <t>Rio Real</t>
  </si>
  <si>
    <t>Rio Vermelho</t>
  </si>
  <si>
    <t>Ritápolis</t>
  </si>
  <si>
    <t>Rodelas</t>
  </si>
  <si>
    <t>Rodolfo Fernandes</t>
  </si>
  <si>
    <t>Rondon do Pará</t>
  </si>
  <si>
    <t>Rosário da Limeira</t>
  </si>
  <si>
    <t>Rubelita</t>
  </si>
  <si>
    <t>Rubim</t>
  </si>
  <si>
    <t>Rurópolis</t>
  </si>
  <si>
    <t>Ruy Barbosa</t>
  </si>
  <si>
    <t>Sabinópolis</t>
  </si>
  <si>
    <t>Saboeiro</t>
  </si>
  <si>
    <t>Salgueiro</t>
  </si>
  <si>
    <t>Salinas</t>
  </si>
  <si>
    <t>Salitre</t>
  </si>
  <si>
    <t>Saloá</t>
  </si>
  <si>
    <t>Sanharó</t>
  </si>
  <si>
    <t>Santa Bárbara do Leste</t>
  </si>
  <si>
    <t>Santa Bárbara do Tugúrio</t>
  </si>
  <si>
    <t>Santa Cruz de Salinas</t>
  </si>
  <si>
    <t>Santa Cruz do Arari</t>
  </si>
  <si>
    <t>Santa Cruz do Escalvado</t>
  </si>
  <si>
    <t>Santa Cruz do Piauí</t>
  </si>
  <si>
    <t>Santa Cruz do Xingu</t>
  </si>
  <si>
    <t>Santa Cruz dos Milagres</t>
  </si>
  <si>
    <t>Santa Fé de Minas</t>
  </si>
  <si>
    <t>Santa Filomena</t>
  </si>
  <si>
    <t>Santa Helena de Minas</t>
  </si>
  <si>
    <t>Santa Luz</t>
  </si>
  <si>
    <t>Santa Maria da Boa Vista</t>
  </si>
  <si>
    <t>Santa Maria da Vitória</t>
  </si>
  <si>
    <t>Santa Maria das Barreiras</t>
  </si>
  <si>
    <t>Santa Maria do Suaçuí</t>
  </si>
  <si>
    <t>Santa Quitéria</t>
  </si>
  <si>
    <t>Santa Rita de Cássia</t>
  </si>
  <si>
    <t>Santa Rita de Minas</t>
  </si>
  <si>
    <t>Santa Rita do Itueto</t>
  </si>
  <si>
    <t>Santa Rita do Pardo</t>
  </si>
  <si>
    <t>Santa Rosa da Serra</t>
  </si>
  <si>
    <t>Santa Rosa do Piauí</t>
  </si>
  <si>
    <t>Santa Terezinha</t>
  </si>
  <si>
    <t>Santa Vitória</t>
  </si>
  <si>
    <t>Santaluz</t>
  </si>
  <si>
    <t>Santana</t>
  </si>
  <si>
    <t>Santana da Vargem</t>
  </si>
  <si>
    <t>Santana de Cataguases</t>
  </si>
  <si>
    <t>Santana do Araguaia</t>
  </si>
  <si>
    <t>Santana do Garambéu</t>
  </si>
  <si>
    <t>Santana do Manhuaçu</t>
  </si>
  <si>
    <t>Santana do Matos</t>
  </si>
  <si>
    <t>Santana do Piauí</t>
  </si>
  <si>
    <t>Santana do Seridó</t>
  </si>
  <si>
    <t>Santo Antônio de Lisboa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</si>
  <si>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</si>
  <si>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</si>
  <si>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</si>
  <si>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</si>
  <si>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</si>
  <si>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Retiro</t>
  </si>
  <si>
    <t>Santo Antônio dos Milagres</t>
  </si>
  <si>
    <t>Santo Hipólito</t>
  </si>
  <si>
    <t>Santo Inácio do Piauí</t>
  </si>
  <si>
    <t>São Benedito</t>
  </si>
  <si>
    <t>São Benedito do Sul</t>
  </si>
  <si>
    <t>São Bento Abade</t>
  </si>
  <si>
    <t>São Bento do Trairí</t>
  </si>
  <si>
    <t>São Bento do Una</t>
  </si>
  <si>
    <t>São Braz do Piauí</t>
  </si>
  <si>
    <t>São Desidério</t>
  </si>
  <si>
    <t>São Domingos das Dores</t>
  </si>
  <si>
    <t>São Domingos do Capim</t>
  </si>
  <si>
    <t>São Félix do Araguaia</t>
  </si>
  <si>
    <t>São Félix do Coribe</t>
  </si>
  <si>
    <t>São Félix do Piauí</t>
  </si>
  <si>
    <t>São Fernando</t>
  </si>
  <si>
    <t>São Francisco de Assis do Piauí</t>
  </si>
  <si>
    <t>São Francisco de Paula</t>
  </si>
  <si>
    <t>São Francisco de Sales</t>
  </si>
  <si>
    <t>São Francisco do Glória</t>
  </si>
  <si>
    <t>São Francisco do Piauí</t>
  </si>
  <si>
    <t>São Gabriel</t>
  </si>
  <si>
    <t>São Gabriel do Oeste</t>
  </si>
  <si>
    <t>São Geraldo</t>
  </si>
  <si>
    <t>São Geraldo do Baixio</t>
  </si>
  <si>
    <t>São Gonçalo do Abaeté</t>
  </si>
  <si>
    <t>São Gonçalo do Gurguéia</t>
  </si>
  <si>
    <t>São Gonçalo do Piauí</t>
  </si>
  <si>
    <t>São Gonçalo do Rio Preto</t>
  </si>
  <si>
    <t>São Gonçalo do Sapucaí</t>
  </si>
  <si>
    <t>São Gotardo</t>
  </si>
  <si>
    <t>São João da Canabrava</t>
  </si>
  <si>
    <t>São João da Fronteira</t>
  </si>
  <si>
    <t>São João da Mata</t>
  </si>
  <si>
    <t>São João da Serra</t>
  </si>
  <si>
    <t>São João da Varjota</t>
  </si>
  <si>
    <t>São João das Missões</t>
  </si>
  <si>
    <t>São João do Arraial</t>
  </si>
  <si>
    <t>São João do Jaguaribe</t>
  </si>
  <si>
    <t>São João do Manteninha</t>
  </si>
  <si>
    <t>São João do Pacuí</t>
  </si>
  <si>
    <t>São João do Piauí</t>
  </si>
  <si>
    <t>São João do Sabugi</t>
  </si>
  <si>
    <t>São João Evangelista</t>
  </si>
  <si>
    <t>São José do Alegre</t>
  </si>
  <si>
    <t>São José do Belmonte</t>
  </si>
  <si>
    <t>São José do Divino</t>
  </si>
  <si>
    <t>São José do Egito</t>
  </si>
  <si>
    <t>São José do Jacuípe</t>
  </si>
  <si>
    <t>São José do Jacuri</t>
  </si>
  <si>
    <t>São José do Mantimento</t>
  </si>
  <si>
    <t>São José do Peixe</t>
  </si>
  <si>
    <t>São José do Piauí</t>
  </si>
  <si>
    <t>São José do Rio Claro</t>
  </si>
  <si>
    <t>São José do Seridó</t>
  </si>
  <si>
    <t>São José dos Quatro Marcos</t>
  </si>
  <si>
    <t>São Julião</t>
  </si>
  <si>
    <t>São Lourenço do Piauí</t>
  </si>
  <si>
    <t>São Luis do Piauí</t>
  </si>
  <si>
    <t>São Miguel</t>
  </si>
  <si>
    <t>São Miguel das Matas</t>
  </si>
  <si>
    <t>São Miguel do Anta</t>
  </si>
  <si>
    <t>São Miguel do Fidalgo</t>
  </si>
  <si>
    <t>São Miguel do Guamá</t>
  </si>
  <si>
    <t>São Miguel do Tapuio</t>
  </si>
  <si>
    <t>São Pedro do Suaçuí</t>
  </si>
  <si>
    <t>São Rafael</t>
  </si>
  <si>
    <t>São Raimundo Nonato</t>
  </si>
  <si>
    <t>São Romão</t>
  </si>
  <si>
    <t>São Sebastião da Boa Vista</t>
  </si>
  <si>
    <t>São Sebastião da Vargem Alegre</t>
  </si>
  <si>
    <t>São Sebastião do Anta</t>
  </si>
  <si>
    <t>São Sebastião do Maranhão</t>
  </si>
  <si>
    <t>São Thomé das Letras</t>
  </si>
  <si>
    <t>São Tiago</t>
  </si>
  <si>
    <t>São Tomé</t>
  </si>
  <si>
    <t>São Vicente</t>
  </si>
  <si>
    <t>São Vicente de Minas</t>
  </si>
  <si>
    <t>São Vicente Férrer</t>
  </si>
  <si>
    <t>Sapeaçu</t>
  </si>
  <si>
    <t>Sátiro Dias</t>
  </si>
  <si>
    <t>Saúde</t>
  </si>
  <si>
    <t>Sebastião Barros</t>
  </si>
  <si>
    <t>Sebastião Laranjeiras</t>
  </si>
  <si>
    <t>Sebastião Leal</t>
  </si>
  <si>
    <t>Senador Firmino</t>
  </si>
  <si>
    <t>Senador José Porfírio</t>
  </si>
  <si>
    <t>Senador Modestino Gonçalves</t>
  </si>
  <si>
    <t>Senador Pompeu</t>
  </si>
  <si>
    <t>Senhor do Bonfim</t>
  </si>
  <si>
    <t>Senhora do Porto</t>
  </si>
  <si>
    <t>Senhora dos Remédios</t>
  </si>
  <si>
    <t>Sento Sé</t>
  </si>
  <si>
    <t>Sericita</t>
  </si>
  <si>
    <t>Seritinga</t>
  </si>
  <si>
    <t>Serra Azul de Minas</t>
  </si>
  <si>
    <t>Serra da Saudade</t>
  </si>
  <si>
    <t>Serra de São Bento</t>
  </si>
  <si>
    <t>Serra do Ramalho</t>
  </si>
  <si>
    <t>Serra do Salitre</t>
  </si>
  <si>
    <t>Serra dos Aimorés</t>
  </si>
  <si>
    <t>Serra Dourada</t>
  </si>
  <si>
    <t>Serra Negra do Norte</t>
  </si>
  <si>
    <t>Serra Nova Dourada</t>
  </si>
  <si>
    <t>Serrania</t>
  </si>
  <si>
    <t>Serranópolis de Minas</t>
  </si>
  <si>
    <t>Serranos</t>
  </si>
  <si>
    <t>Serrinha dos Pintos</t>
  </si>
  <si>
    <t>Serro</t>
  </si>
  <si>
    <t>Serrolândia</t>
  </si>
  <si>
    <t>Sertânia</t>
  </si>
  <si>
    <t>Sete Quedas</t>
  </si>
  <si>
    <t>Setubinha</t>
  </si>
  <si>
    <t>Severiano Melo</t>
  </si>
  <si>
    <t>Sidrolândia</t>
  </si>
  <si>
    <t>Sigefredo Pacheco</t>
  </si>
  <si>
    <t>Silveirânia</t>
  </si>
  <si>
    <t>Silvianópolis</t>
  </si>
  <si>
    <t>Simões</t>
  </si>
  <si>
    <t>Simonésia</t>
  </si>
  <si>
    <t>Simplício Mendes</t>
  </si>
  <si>
    <t>Sítio do Mato</t>
  </si>
  <si>
    <t>Sítio do Quinto</t>
  </si>
  <si>
    <t>Socorro do Piauí</t>
  </si>
  <si>
    <t>Solidão</t>
  </si>
  <si>
    <t>Solonópole</t>
  </si>
  <si>
    <t>Souto Soares</t>
  </si>
  <si>
    <t>Surubim</t>
  </si>
  <si>
    <t>Sussuapara</t>
  </si>
  <si>
    <t>Tabaporã</t>
  </si>
  <si>
    <t>Tabira</t>
  </si>
  <si>
    <t>Tabocas do Brejo Velho</t>
  </si>
  <si>
    <t>Taboleiro Grande</t>
  </si>
  <si>
    <t>Tabuleiro</t>
  </si>
  <si>
    <t>Tacaratu</t>
  </si>
  <si>
    <t>Tacuru</t>
  </si>
  <si>
    <t>Taiobeiras</t>
  </si>
  <si>
    <t>Tamboril</t>
  </si>
  <si>
    <t>Tamboril do Piauí</t>
  </si>
  <si>
    <t>Tanhaçu</t>
  </si>
  <si>
    <t>Tanque do Piauí</t>
  </si>
  <si>
    <t>Tanque Novo</t>
  </si>
  <si>
    <t>Taparuba</t>
  </si>
  <si>
    <t>Tapira</t>
  </si>
  <si>
    <t>Tapiraí</t>
  </si>
  <si>
    <t>Tapiramutá</t>
  </si>
  <si>
    <t>Tapurah</t>
  </si>
  <si>
    <t>Taquarussu</t>
  </si>
  <si>
    <t>Tarrafas</t>
  </si>
  <si>
    <t>Tauá</t>
  </si>
  <si>
    <t>Tenente Ananias</t>
  </si>
  <si>
    <t>Tenente Laurentino Cruz</t>
  </si>
  <si>
    <t>Teofilândia</t>
  </si>
  <si>
    <t>Teolândia</t>
  </si>
  <si>
    <t>Terezinha</t>
  </si>
  <si>
    <t>Terra Nova</t>
  </si>
  <si>
    <t>Terra Nova do Norte</t>
  </si>
  <si>
    <t>Tesouro</t>
  </si>
  <si>
    <t>Timbaúba</t>
  </si>
  <si>
    <t>Timbaúba dos Batistas</t>
  </si>
  <si>
    <t>Tiros</t>
  </si>
  <si>
    <t>Tomé-Açu</t>
  </si>
  <si>
    <t>Torixoréu</t>
  </si>
  <si>
    <t>Tremedal</t>
  </si>
  <si>
    <t>Três Corações</t>
  </si>
  <si>
    <t>Trindade</t>
  </si>
  <si>
    <t>Triunfo Potiguar</t>
  </si>
  <si>
    <t>Tucano</t>
  </si>
  <si>
    <t>Tucumã</t>
  </si>
  <si>
    <t>Tupanatinga</t>
  </si>
  <si>
    <t>Tuparetama</t>
  </si>
  <si>
    <t>Turmalina</t>
  </si>
  <si>
    <t>Turvolândia</t>
  </si>
  <si>
    <t>Uauá</t>
  </si>
  <si>
    <t>Ubaí</t>
  </si>
  <si>
    <t>Ubaíra</t>
  </si>
  <si>
    <t>Ubajara</t>
  </si>
  <si>
    <t>Ubaporanga</t>
  </si>
  <si>
    <t>Uibaí</t>
  </si>
  <si>
    <t>Umari</t>
  </si>
  <si>
    <t>Umarizal</t>
  </si>
  <si>
    <t>Umburanas</t>
  </si>
  <si>
    <t>Umburatiba</t>
  </si>
  <si>
    <t>União de Minas</t>
  </si>
  <si>
    <t>União do Sul</t>
  </si>
  <si>
    <t>Urandi</t>
  </si>
  <si>
    <t>Uruará</t>
  </si>
  <si>
    <t>Urucânia</t>
  </si>
  <si>
    <t>Uruçuí</t>
  </si>
  <si>
    <t>Utinga</t>
  </si>
  <si>
    <t>Valença do Piauí</t>
  </si>
  <si>
    <t>Valente</t>
  </si>
  <si>
    <t>Vargem Alegre</t>
  </si>
  <si>
    <t>Vargem Grande do Rio Pardo</t>
  </si>
  <si>
    <t>Varjão de Minas</t>
  </si>
  <si>
    <t>Várzea Alegre</t>
  </si>
  <si>
    <t>Várzea Branca</t>
  </si>
  <si>
    <t>Várzea da Palma</t>
  </si>
  <si>
    <t>Várzea da Roça</t>
  </si>
  <si>
    <t>Várzea do Poço</t>
  </si>
  <si>
    <t>Várzea Grande</t>
  </si>
  <si>
    <t>Várzea Nova</t>
  </si>
  <si>
    <t>Varzelândia</t>
  </si>
  <si>
    <t>Venha-Ver</t>
  </si>
  <si>
    <t>Vera Mendes</t>
  </si>
  <si>
    <t>Verdejante</t>
  </si>
  <si>
    <t>Verdelândia</t>
  </si>
  <si>
    <t>Vereda</t>
  </si>
  <si>
    <t>Veredinha</t>
  </si>
  <si>
    <t>Vermelho Novo</t>
  </si>
  <si>
    <t>Vertente do Lério</t>
  </si>
  <si>
    <t>Vicência</t>
  </si>
  <si>
    <t>Viçosa</t>
  </si>
  <si>
    <t>Vieiras</t>
  </si>
  <si>
    <t>Vila Bela da Santíssima Trindade</t>
  </si>
  <si>
    <t>Vila Nova do Piauí</t>
  </si>
  <si>
    <t>Vila Rica</t>
  </si>
  <si>
    <t>Virgem da Lapa</t>
  </si>
  <si>
    <t>Virgínia</t>
  </si>
  <si>
    <t>Virginópolis</t>
  </si>
  <si>
    <t>Vitória do Xingu</t>
  </si>
  <si>
    <t>Volta Grande</t>
  </si>
  <si>
    <t>Wagner</t>
  </si>
  <si>
    <t>Wall Ferraz</t>
  </si>
  <si>
    <t>Wanderley</t>
  </si>
  <si>
    <t>Wenceslau Guimarães</t>
  </si>
  <si>
    <t>Xexéu</t>
  </si>
  <si>
    <t>Xinguara</t>
  </si>
  <si>
    <t>Xique-Xique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</si>
</sst>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0" fillId="4" borderId="1" xfId="4" applyNumberFormat="1" applyFont="1" applyFill="1" applyBorder="1" applyAlignment="1">
      <alignment horizontal="center"/>
    </xf>
    <xf numFmtId="164" fontId="0" fillId="4" borderId="1" xfId="3" applyNumberFormat="1" applyFont="1" applyFill="1" applyBorder="1" applyAlignment="1">
      <alignment horizontal="center"/>
    </xf>
    <xf numFmtId="164" fontId="0" fillId="3" borderId="1" xfId="4" applyNumberFormat="1" applyFont="1" applyFill="1" applyBorder="1" applyAlignment="1">
      <alignment horizontal="center"/>
    </xf>
    <xf numFmtId="164" fontId="0" fillId="3" borderId="1" xfId="3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6" fillId="4" borderId="9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0" fillId="3" borderId="1" xfId="3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0" fontId="6" fillId="8" borderId="18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4" fillId="6" borderId="9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/>
    </xf>
    <xf numFmtId="0" fontId="6" fillId="8" borderId="13" xfId="0" applyFont="1" applyFill="1" applyBorder="1" applyAlignment="1">
      <alignment vertical="center"/>
    </xf>
    <xf numFmtId="0" fontId="6" fillId="8" borderId="9" xfId="0" applyFont="1" applyFill="1" applyBorder="1" applyAlignment="1">
      <alignment vertical="center"/>
    </xf>
    <xf numFmtId="0" fontId="6" fillId="8" borderId="15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/>
    </xf>
    <xf numFmtId="0" fontId="5" fillId="6" borderId="9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5">
    <cellStyle name="Moeda" xfId="3" builtinId="4"/>
    <cellStyle name="Moeda 2" xfId="4" xr:uid="{BEA8D016-2A19-4B0A-ACC1-84BA65B82DE0}"/>
    <cellStyle name="Normal" xfId="0" builtinId="0"/>
    <cellStyle name="Normal 2 2" xfId="2" xr:uid="{18B6624D-9542-48AA-84FF-35B8ACCB6613}"/>
    <cellStyle name="Normal 3" xfId="1" xr:uid="{3913B2A1-1E26-464A-81B2-40B3B997B515}"/>
  </cellStyles>
  <dxfs count="0"/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dsgov.sharepoint.com/sites/CGAIADECAU/Documentos%20Compartilhados/General/Boletim%20DECAU/Boletim%20DECAU%202021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CO_CHV_NATURAL_PREFEITURA 12"/>
      <sheetName val="Tab-fonte 12"/>
      <sheetName val="Tabela11"/>
      <sheetName val="Grafico 12"/>
      <sheetName val="Grafico 13"/>
      <sheetName val="Gráfico 14"/>
      <sheetName val="CHV_PREFEITURA 13"/>
      <sheetName val="Tab-fonte 13"/>
      <sheetName val="Gráfico 15"/>
      <sheetName val="Gráfico 16"/>
      <sheetName val="CHV_PREFEITURA 14"/>
      <sheetName val="Tabela13"/>
      <sheetName val="Grafico17"/>
      <sheetName val="CHV_PREFEITURA 15"/>
      <sheetName val="Tab-fonte 15"/>
      <sheetName val="Tabela 15"/>
      <sheetName val="Gráfico 18.0"/>
      <sheetName val="Tabela14"/>
      <sheetName val="Tabela14 (2)"/>
      <sheetName val="Gráfico 18"/>
      <sheetName val="CHV_PREFEITURA 16"/>
      <sheetName val="Tab-fonte 16"/>
      <sheetName val="Tabela15"/>
      <sheetName val="Grafico19_20"/>
      <sheetName val="Quadro - mediana atualização"/>
      <sheetName val="Tabela12"/>
    </sheetNames>
    <sheetDataSet>
      <sheetData sheetId="0"/>
      <sheetData sheetId="1"/>
      <sheetData sheetId="2">
        <row r="13">
          <cell r="AR13">
            <v>44548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6BA6B-8929-4D69-9B09-0B11012C3BB1}">
  <dimension ref="B1:N1291"/>
  <sheetViews>
    <sheetView tabSelected="1" workbookViewId="0">
      <selection activeCell="C1301" sqref="C1301"/>
    </sheetView>
  </sheetViews>
  <sheetFormatPr defaultRowHeight="14.4" x14ac:dyDescent="0.3"/>
  <cols>
    <col min="1" max="1" width="1.6640625" customWidth="1"/>
    <col min="2" max="2" width="13.44140625" bestFit="1" customWidth="1"/>
    <col min="3" max="3" width="26" bestFit="1" customWidth="1"/>
    <col min="4" max="4" width="20" customWidth="1"/>
    <col min="5" max="5" width="15.6640625" style="10" customWidth="1"/>
    <col min="6" max="6" width="17.33203125" style="14" customWidth="1"/>
    <col min="7" max="7" width="22.33203125" style="10" customWidth="1"/>
    <col min="8" max="8" width="19.77734375" style="10" customWidth="1"/>
    <col min="9" max="9" width="15.6640625" style="10" customWidth="1"/>
    <col min="10" max="10" width="17.33203125" style="14" customWidth="1"/>
    <col min="11" max="11" width="19.77734375" style="10" customWidth="1"/>
    <col min="12" max="12" width="15.6640625" style="10" customWidth="1"/>
    <col min="13" max="13" width="17.33203125" style="14" customWidth="1"/>
    <col min="14" max="14" width="19.77734375" style="10" customWidth="1"/>
  </cols>
  <sheetData>
    <row r="1" spans="2:14" x14ac:dyDescent="0.3">
      <c r="B1" s="22"/>
      <c r="C1" s="22"/>
    </row>
    <row r="2" spans="2:14" x14ac:dyDescent="0.3">
      <c r="B2" s="24" t="s">
        <v>16</v>
      </c>
      <c r="C2" s="27" t="s">
        <v>18</v>
      </c>
      <c r="D2" s="27"/>
      <c r="E2" s="27"/>
      <c r="F2" s="27"/>
      <c r="G2" s="27"/>
      <c r="H2" s="27"/>
      <c r="I2" s="27"/>
      <c r="J2" s="27"/>
      <c r="K2" s="28"/>
      <c r="L2"/>
      <c r="M2" s="18"/>
      <c r="N2"/>
    </row>
    <row r="3" spans="2:14" x14ac:dyDescent="0.3">
      <c r="B3" s="25"/>
      <c r="C3" s="29" t="s">
        <v>19</v>
      </c>
      <c r="D3" s="29"/>
      <c r="E3" s="29"/>
      <c r="F3" s="29"/>
      <c r="G3" s="29"/>
      <c r="H3" s="29"/>
      <c r="I3" s="29"/>
      <c r="J3" s="29"/>
      <c r="K3" s="30"/>
      <c r="L3"/>
      <c r="M3" s="18"/>
      <c r="N3"/>
    </row>
    <row r="4" spans="2:14" x14ac:dyDescent="0.3">
      <c r="B4" s="26"/>
      <c r="C4" s="31" t="s">
        <v>42</v>
      </c>
      <c r="D4" s="31"/>
      <c r="E4" s="31"/>
      <c r="F4" s="31"/>
      <c r="G4" s="31"/>
      <c r="H4" s="31"/>
      <c r="I4" s="31"/>
      <c r="J4" s="31"/>
      <c r="K4" s="19"/>
      <c r="L4"/>
      <c r="M4" s="18"/>
      <c r="N4"/>
    </row>
    <row r="5" spans="2:14" x14ac:dyDescent="0.3">
      <c r="B5" s="37" t="s">
        <v>1</v>
      </c>
      <c r="C5" s="39" t="s">
        <v>11</v>
      </c>
      <c r="D5" s="39"/>
      <c r="E5" s="39"/>
      <c r="F5" s="39"/>
      <c r="G5" s="39"/>
      <c r="H5" s="39"/>
      <c r="I5" s="39"/>
      <c r="J5" s="39"/>
      <c r="K5" s="39"/>
      <c r="L5"/>
      <c r="M5" s="18"/>
      <c r="N5"/>
    </row>
    <row r="6" spans="2:14" x14ac:dyDescent="0.3">
      <c r="B6" s="38"/>
      <c r="C6" s="40" t="s">
        <v>12</v>
      </c>
      <c r="D6" s="40"/>
      <c r="E6" s="40"/>
      <c r="F6" s="40"/>
      <c r="G6" s="40"/>
      <c r="H6" s="40"/>
      <c r="I6" s="40"/>
      <c r="J6" s="40"/>
      <c r="K6" s="40"/>
      <c r="L6"/>
      <c r="M6" s="18"/>
      <c r="N6"/>
    </row>
    <row r="7" spans="2:14" x14ac:dyDescent="0.3">
      <c r="B7" s="38"/>
      <c r="C7" s="40" t="s">
        <v>2</v>
      </c>
      <c r="D7" s="40"/>
      <c r="E7" s="40"/>
      <c r="F7" s="40"/>
      <c r="G7" s="40"/>
      <c r="H7" s="40"/>
      <c r="I7" s="40"/>
      <c r="J7" s="40"/>
      <c r="K7" s="9" t="s">
        <v>3</v>
      </c>
      <c r="L7"/>
      <c r="M7" s="18"/>
      <c r="N7"/>
    </row>
    <row r="8" spans="2:14" ht="15.6" x14ac:dyDescent="0.3">
      <c r="B8" s="32" t="s">
        <v>20</v>
      </c>
      <c r="C8" s="32"/>
      <c r="D8" s="32"/>
      <c r="E8" s="32"/>
      <c r="F8" s="32"/>
      <c r="G8" s="32"/>
      <c r="H8" s="32"/>
      <c r="I8" s="32"/>
      <c r="J8" s="32"/>
      <c r="K8" s="32"/>
      <c r="L8"/>
      <c r="M8" s="18"/>
      <c r="N8"/>
    </row>
    <row r="9" spans="2:14" x14ac:dyDescent="0.3">
      <c r="B9" s="23" t="s">
        <v>22</v>
      </c>
      <c r="C9" s="23"/>
      <c r="D9" s="23"/>
      <c r="E9" s="23"/>
      <c r="F9" s="23"/>
      <c r="G9" s="23"/>
      <c r="H9" s="23"/>
      <c r="I9" s="23"/>
      <c r="J9" s="23"/>
      <c r="K9" s="23"/>
      <c r="L9"/>
      <c r="M9" s="18"/>
      <c r="N9"/>
    </row>
    <row r="10" spans="2:14" ht="15" customHeight="1" x14ac:dyDescent="0.3">
      <c r="B10" s="23" t="s">
        <v>21</v>
      </c>
      <c r="C10" s="23"/>
      <c r="D10" s="23"/>
      <c r="E10" s="23"/>
      <c r="F10" s="23"/>
      <c r="G10" s="23"/>
      <c r="H10" s="23"/>
      <c r="I10" s="23"/>
      <c r="J10" s="23"/>
      <c r="K10" s="23"/>
      <c r="L10"/>
      <c r="M10" s="18"/>
      <c r="N10"/>
    </row>
    <row r="11" spans="2:14" x14ac:dyDescent="0.3">
      <c r="B11" s="23" t="s">
        <v>4</v>
      </c>
      <c r="C11" s="23"/>
      <c r="D11" s="23"/>
      <c r="E11" s="23"/>
      <c r="F11" s="23"/>
      <c r="G11" s="23"/>
      <c r="H11" s="23"/>
      <c r="I11" s="23"/>
      <c r="J11" s="23"/>
      <c r="K11" s="23"/>
      <c r="L11"/>
      <c r="M11" s="18"/>
      <c r="N11"/>
    </row>
    <row r="12" spans="2:14" x14ac:dyDescent="0.3">
      <c r="B12" s="23" t="s">
        <v>5</v>
      </c>
      <c r="C12" s="23"/>
      <c r="D12" s="23"/>
      <c r="E12" s="23"/>
      <c r="F12" s="23"/>
      <c r="G12" s="23"/>
      <c r="H12" s="23"/>
      <c r="I12" s="23"/>
      <c r="J12" s="23"/>
      <c r="K12" s="23"/>
      <c r="L12"/>
      <c r="M12" s="18"/>
      <c r="N12"/>
    </row>
    <row r="13" spans="2:14" x14ac:dyDescent="0.3">
      <c r="B13" s="23" t="s">
        <v>23</v>
      </c>
      <c r="C13" s="23"/>
      <c r="D13" s="23"/>
      <c r="E13" s="23"/>
      <c r="F13" s="23"/>
      <c r="G13" s="23"/>
      <c r="H13" s="23"/>
      <c r="I13" s="23"/>
      <c r="J13" s="23"/>
      <c r="K13" s="23"/>
      <c r="L13"/>
      <c r="M13" s="18"/>
      <c r="N13"/>
    </row>
    <row r="14" spans="2:14" x14ac:dyDescent="0.3">
      <c r="B14" s="23" t="s">
        <v>6</v>
      </c>
      <c r="C14" s="23"/>
      <c r="D14" s="23"/>
      <c r="E14" s="23"/>
      <c r="F14" s="23"/>
      <c r="G14" s="23"/>
      <c r="H14" s="23"/>
      <c r="I14" s="23"/>
      <c r="J14" s="23"/>
      <c r="K14" s="23"/>
      <c r="L14"/>
      <c r="M14" s="18"/>
      <c r="N14"/>
    </row>
    <row r="15" spans="2:14" x14ac:dyDescent="0.3">
      <c r="B15" s="23" t="s">
        <v>17</v>
      </c>
      <c r="C15" s="23"/>
      <c r="D15" s="23"/>
      <c r="E15" s="23"/>
      <c r="F15" s="23"/>
      <c r="G15" s="23"/>
      <c r="H15" s="23"/>
      <c r="I15" s="23"/>
      <c r="J15" s="23"/>
      <c r="K15" s="23"/>
      <c r="L15"/>
      <c r="M15" s="18"/>
      <c r="N15"/>
    </row>
    <row r="16" spans="2:14" x14ac:dyDescent="0.3">
      <c r="B16" s="23" t="s">
        <v>24</v>
      </c>
      <c r="C16" s="23"/>
      <c r="D16" s="23"/>
      <c r="E16" s="23"/>
      <c r="F16" s="23"/>
      <c r="G16" s="23"/>
      <c r="H16" s="23"/>
      <c r="I16" s="23"/>
      <c r="J16" s="23"/>
      <c r="K16" s="23"/>
      <c r="L16"/>
      <c r="M16" s="18"/>
      <c r="N16"/>
    </row>
    <row r="17" spans="2:14" x14ac:dyDescent="0.3">
      <c r="B17" s="23" t="s">
        <v>25</v>
      </c>
      <c r="C17" s="23"/>
      <c r="D17" s="23"/>
      <c r="E17" s="23"/>
      <c r="F17" s="23"/>
      <c r="G17" s="23"/>
      <c r="H17" s="23"/>
      <c r="I17" s="23"/>
      <c r="J17" s="23"/>
      <c r="K17" s="23"/>
      <c r="L17"/>
      <c r="M17" s="18"/>
      <c r="N17"/>
    </row>
    <row r="18" spans="2:14" ht="7.2" customHeight="1" x14ac:dyDescent="0.3"/>
    <row r="19" spans="2:14" ht="18" x14ac:dyDescent="0.3">
      <c r="B19" s="43" t="s">
        <v>7</v>
      </c>
      <c r="C19" s="43"/>
      <c r="D19" s="44"/>
      <c r="E19" s="36" t="s">
        <v>36</v>
      </c>
      <c r="F19" s="36"/>
      <c r="G19" s="36"/>
      <c r="H19" s="36"/>
      <c r="I19" s="36"/>
      <c r="J19" s="36"/>
      <c r="K19" s="36"/>
      <c r="L19" s="36"/>
      <c r="M19" s="36"/>
      <c r="N19" s="36"/>
    </row>
    <row r="20" spans="2:14" s="11" customFormat="1" ht="37.799999999999997" customHeight="1" x14ac:dyDescent="0.3">
      <c r="B20" s="41" t="s">
        <v>0</v>
      </c>
      <c r="C20" s="41" t="s">
        <v>8</v>
      </c>
      <c r="D20" s="41" t="s">
        <v>10</v>
      </c>
      <c r="E20" s="33" t="s">
        <v>15</v>
      </c>
      <c r="F20" s="34"/>
      <c r="G20" s="34"/>
      <c r="H20" s="35"/>
      <c r="I20" s="33" t="s">
        <v>9</v>
      </c>
      <c r="J20" s="34"/>
      <c r="K20" s="35"/>
      <c r="L20" s="33" t="s">
        <v>38</v>
      </c>
      <c r="M20" s="34"/>
      <c r="N20" s="35"/>
    </row>
    <row r="21" spans="2:14" ht="43.2" x14ac:dyDescent="0.3">
      <c r="B21" s="42"/>
      <c r="C21" s="42"/>
      <c r="D21" s="42"/>
      <c r="E21" s="5" t="s">
        <v>26</v>
      </c>
      <c r="F21" s="15" t="s">
        <v>28</v>
      </c>
      <c r="G21" s="5" t="s">
        <v>30</v>
      </c>
      <c r="H21" s="5" t="s">
        <v>31</v>
      </c>
      <c r="I21" s="5" t="s">
        <v>27</v>
      </c>
      <c r="J21" s="15" t="s">
        <v>29</v>
      </c>
      <c r="K21" s="5" t="s">
        <v>32</v>
      </c>
      <c r="L21" s="5" t="s">
        <v>33</v>
      </c>
      <c r="M21" s="15" t="s">
        <v>34</v>
      </c>
      <c r="N21" s="5" t="s">
        <v>35</v>
      </c>
    </row>
    <row r="22" spans="2:14" s="10" customFormat="1" x14ac:dyDescent="0.3">
      <c r="B22" s="20" t="s">
        <v>37</v>
      </c>
      <c r="C22" s="20" t="s">
        <v>62</v>
      </c>
      <c r="D22" s="21">
        <v>603</v>
      </c>
      <c r="E22" s="1"/>
      <c r="F22" s="16">
        <f>D22*80%</f>
        <v>482</v>
      </c>
      <c r="G22" s="1"/>
      <c r="H22" s="3">
        <f t="shared" ref="H22:H85" si="0">F22*E22</f>
        <v>0</v>
      </c>
      <c r="I22" s="2"/>
      <c r="J22" s="16">
        <f>D22*20%</f>
        <v>121</v>
      </c>
      <c r="K22" s="4">
        <f t="shared" ref="K22:K85" si="1">J22*I22</f>
        <v>0</v>
      </c>
      <c r="L22" s="2"/>
      <c r="M22" s="16">
        <f>D22*1%</f>
        <v>6</v>
      </c>
      <c r="N22" s="4">
        <f t="shared" ref="N22:N85" si="2">M22*L22</f>
        <v>0</v>
      </c>
    </row>
    <row r="23" spans="2:14" s="10" customFormat="1" x14ac:dyDescent="0.3">
      <c r="B23" s="45" t="s">
        <v>39</v>
      </c>
      <c r="C23" s="45" t="s">
        <v>63</v>
      </c>
      <c r="D23" s="21">
        <v>1067</v>
      </c>
      <c r="E23" s="1"/>
      <c r="F23" s="16">
        <f t="shared" ref="F23:F63" si="3">D23*80%</f>
        <v>854</v>
      </c>
      <c r="G23" s="1"/>
      <c r="H23" s="3">
        <f t="shared" si="0"/>
        <v>0</v>
      </c>
      <c r="I23" s="2"/>
      <c r="J23" s="16">
        <f t="shared" ref="J23:J63" si="4">D23*20%</f>
        <v>213</v>
      </c>
      <c r="K23" s="4">
        <f t="shared" si="1"/>
        <v>0</v>
      </c>
      <c r="L23" s="2"/>
      <c r="M23" s="16">
        <f t="shared" ref="M23:M63" si="5">D23*1%</f>
        <v>11</v>
      </c>
      <c r="N23" s="4">
        <f t="shared" si="2"/>
        <v>0</v>
      </c>
    </row>
    <row r="24" spans="2:14" s="10" customFormat="1" x14ac:dyDescent="0.3">
      <c r="B24" s="45" t="s">
        <v>39</v>
      </c>
      <c r="C24" s="45" t="s">
        <v>64</v>
      </c>
      <c r="D24" s="21">
        <v>1784</v>
      </c>
      <c r="E24" s="1"/>
      <c r="F24" s="16">
        <f t="shared" si="3"/>
        <v>1427</v>
      </c>
      <c r="G24" s="1"/>
      <c r="H24" s="3">
        <f t="shared" si="0"/>
        <v>0</v>
      </c>
      <c r="I24" s="2"/>
      <c r="J24" s="16">
        <f t="shared" si="4"/>
        <v>357</v>
      </c>
      <c r="K24" s="4">
        <f t="shared" si="1"/>
        <v>0</v>
      </c>
      <c r="L24" s="2"/>
      <c r="M24" s="16">
        <f t="shared" si="5"/>
        <v>18</v>
      </c>
      <c r="N24" s="4">
        <f t="shared" si="2"/>
        <v>0</v>
      </c>
    </row>
    <row r="25" spans="2:14" s="10" customFormat="1" x14ac:dyDescent="0.3">
      <c r="B25" s="45" t="s">
        <v>37</v>
      </c>
      <c r="C25" s="45" t="s">
        <v>65</v>
      </c>
      <c r="D25" s="21">
        <v>468</v>
      </c>
      <c r="E25" s="1"/>
      <c r="F25" s="16">
        <f t="shared" si="3"/>
        <v>374</v>
      </c>
      <c r="G25" s="1"/>
      <c r="H25" s="3">
        <f t="shared" si="0"/>
        <v>0</v>
      </c>
      <c r="I25" s="2"/>
      <c r="J25" s="16">
        <f t="shared" si="4"/>
        <v>94</v>
      </c>
      <c r="K25" s="4">
        <f t="shared" si="1"/>
        <v>0</v>
      </c>
      <c r="L25" s="2"/>
      <c r="M25" s="16">
        <f t="shared" si="5"/>
        <v>5</v>
      </c>
      <c r="N25" s="4">
        <f t="shared" si="2"/>
        <v>0</v>
      </c>
    </row>
    <row r="26" spans="2:14" s="10" customFormat="1" x14ac:dyDescent="0.3">
      <c r="B26" s="45" t="s">
        <v>39</v>
      </c>
      <c r="C26" s="45" t="s">
        <v>66</v>
      </c>
      <c r="D26" s="21">
        <v>1574</v>
      </c>
      <c r="E26" s="1"/>
      <c r="F26" s="16">
        <f t="shared" si="3"/>
        <v>1259</v>
      </c>
      <c r="G26" s="1"/>
      <c r="H26" s="3">
        <f t="shared" si="0"/>
        <v>0</v>
      </c>
      <c r="I26" s="2"/>
      <c r="J26" s="16">
        <f t="shared" si="4"/>
        <v>315</v>
      </c>
      <c r="K26" s="4">
        <f t="shared" si="1"/>
        <v>0</v>
      </c>
      <c r="L26" s="2"/>
      <c r="M26" s="16">
        <f t="shared" si="5"/>
        <v>16</v>
      </c>
      <c r="N26" s="4">
        <f t="shared" si="2"/>
        <v>0</v>
      </c>
    </row>
    <row r="27" spans="2:14" s="10" customFormat="1" x14ac:dyDescent="0.3">
      <c r="B27" s="45" t="s">
        <v>54</v>
      </c>
      <c r="C27" s="45" t="s">
        <v>67</v>
      </c>
      <c r="D27" s="21">
        <v>1520</v>
      </c>
      <c r="E27" s="1"/>
      <c r="F27" s="16">
        <f t="shared" si="3"/>
        <v>1216</v>
      </c>
      <c r="G27" s="1"/>
      <c r="H27" s="3">
        <f t="shared" si="0"/>
        <v>0</v>
      </c>
      <c r="I27" s="2"/>
      <c r="J27" s="16">
        <f t="shared" si="4"/>
        <v>304</v>
      </c>
      <c r="K27" s="4">
        <f t="shared" si="1"/>
        <v>0</v>
      </c>
      <c r="L27" s="2"/>
      <c r="M27" s="16">
        <f t="shared" si="5"/>
        <v>15</v>
      </c>
      <c r="N27" s="4">
        <f t="shared" si="2"/>
        <v>0</v>
      </c>
    </row>
    <row r="28" spans="2:14" s="10" customFormat="1" x14ac:dyDescent="0.3">
      <c r="B28" s="45" t="s">
        <v>41</v>
      </c>
      <c r="C28" s="45" t="s">
        <v>68</v>
      </c>
      <c r="D28" s="21">
        <v>288</v>
      </c>
      <c r="E28" s="1"/>
      <c r="F28" s="16">
        <f t="shared" si="3"/>
        <v>230</v>
      </c>
      <c r="G28" s="1"/>
      <c r="H28" s="3">
        <f t="shared" si="0"/>
        <v>0</v>
      </c>
      <c r="I28" s="2"/>
      <c r="J28" s="16">
        <f t="shared" si="4"/>
        <v>58</v>
      </c>
      <c r="K28" s="4">
        <f t="shared" si="1"/>
        <v>0</v>
      </c>
      <c r="L28" s="2"/>
      <c r="M28" s="16">
        <f t="shared" si="5"/>
        <v>3</v>
      </c>
      <c r="N28" s="4">
        <f t="shared" si="2"/>
        <v>0</v>
      </c>
    </row>
    <row r="29" spans="2:14" s="10" customFormat="1" x14ac:dyDescent="0.3">
      <c r="B29" s="45" t="s">
        <v>69</v>
      </c>
      <c r="C29" s="45" t="s">
        <v>70</v>
      </c>
      <c r="D29" s="21">
        <v>2775</v>
      </c>
      <c r="E29" s="1"/>
      <c r="F29" s="16">
        <f t="shared" si="3"/>
        <v>2220</v>
      </c>
      <c r="G29" s="1"/>
      <c r="H29" s="3">
        <f t="shared" si="0"/>
        <v>0</v>
      </c>
      <c r="I29" s="2"/>
      <c r="J29" s="16">
        <f t="shared" si="4"/>
        <v>555</v>
      </c>
      <c r="K29" s="4">
        <f t="shared" si="1"/>
        <v>0</v>
      </c>
      <c r="L29" s="2"/>
      <c r="M29" s="16">
        <f t="shared" si="5"/>
        <v>28</v>
      </c>
      <c r="N29" s="4">
        <f t="shared" si="2"/>
        <v>0</v>
      </c>
    </row>
    <row r="30" spans="2:14" s="10" customFormat="1" x14ac:dyDescent="0.3">
      <c r="B30" s="45" t="s">
        <v>39</v>
      </c>
      <c r="C30" s="45" t="s">
        <v>71</v>
      </c>
      <c r="D30" s="21">
        <v>1547</v>
      </c>
      <c r="E30" s="1"/>
      <c r="F30" s="16">
        <f t="shared" si="3"/>
        <v>1238</v>
      </c>
      <c r="G30" s="1"/>
      <c r="H30" s="3">
        <f t="shared" si="0"/>
        <v>0</v>
      </c>
      <c r="I30" s="2"/>
      <c r="J30" s="16">
        <f t="shared" si="4"/>
        <v>309</v>
      </c>
      <c r="K30" s="4">
        <f t="shared" si="1"/>
        <v>0</v>
      </c>
      <c r="L30" s="2"/>
      <c r="M30" s="16">
        <f t="shared" si="5"/>
        <v>15</v>
      </c>
      <c r="N30" s="4">
        <f t="shared" si="2"/>
        <v>0</v>
      </c>
    </row>
    <row r="31" spans="2:14" s="10" customFormat="1" x14ac:dyDescent="0.3">
      <c r="B31" s="45" t="s">
        <v>72</v>
      </c>
      <c r="C31" s="45" t="s">
        <v>73</v>
      </c>
      <c r="D31" s="21">
        <v>3336</v>
      </c>
      <c r="E31" s="1"/>
      <c r="F31" s="16">
        <f t="shared" si="3"/>
        <v>2669</v>
      </c>
      <c r="G31" s="1"/>
      <c r="H31" s="3">
        <f t="shared" si="0"/>
        <v>0</v>
      </c>
      <c r="I31" s="2"/>
      <c r="J31" s="16">
        <f t="shared" si="4"/>
        <v>667</v>
      </c>
      <c r="K31" s="4">
        <f t="shared" si="1"/>
        <v>0</v>
      </c>
      <c r="L31" s="2"/>
      <c r="M31" s="16">
        <f t="shared" si="5"/>
        <v>33</v>
      </c>
      <c r="N31" s="4">
        <f t="shared" si="2"/>
        <v>0</v>
      </c>
    </row>
    <row r="32" spans="2:14" s="10" customFormat="1" x14ac:dyDescent="0.3">
      <c r="B32" s="45" t="s">
        <v>40</v>
      </c>
      <c r="C32" s="45" t="s">
        <v>74</v>
      </c>
      <c r="D32" s="21">
        <v>1568</v>
      </c>
      <c r="E32" s="1"/>
      <c r="F32" s="16">
        <f t="shared" si="3"/>
        <v>1254</v>
      </c>
      <c r="G32" s="1"/>
      <c r="H32" s="3">
        <f t="shared" si="0"/>
        <v>0</v>
      </c>
      <c r="I32" s="2"/>
      <c r="J32" s="16">
        <f t="shared" si="4"/>
        <v>314</v>
      </c>
      <c r="K32" s="4">
        <f t="shared" si="1"/>
        <v>0</v>
      </c>
      <c r="L32" s="2"/>
      <c r="M32" s="16">
        <f t="shared" si="5"/>
        <v>16</v>
      </c>
      <c r="N32" s="4">
        <f t="shared" si="2"/>
        <v>0</v>
      </c>
    </row>
    <row r="33" spans="2:14" s="10" customFormat="1" x14ac:dyDescent="0.3">
      <c r="B33" s="45" t="s">
        <v>37</v>
      </c>
      <c r="C33" s="45" t="s">
        <v>74</v>
      </c>
      <c r="D33" s="21">
        <v>577</v>
      </c>
      <c r="E33" s="1"/>
      <c r="F33" s="16">
        <f t="shared" si="3"/>
        <v>462</v>
      </c>
      <c r="G33" s="1"/>
      <c r="H33" s="3">
        <f t="shared" si="0"/>
        <v>0</v>
      </c>
      <c r="I33" s="2"/>
      <c r="J33" s="16">
        <f t="shared" si="4"/>
        <v>115</v>
      </c>
      <c r="K33" s="4">
        <f t="shared" si="1"/>
        <v>0</v>
      </c>
      <c r="L33" s="2"/>
      <c r="M33" s="16">
        <f t="shared" si="5"/>
        <v>6</v>
      </c>
      <c r="N33" s="4">
        <f t="shared" si="2"/>
        <v>0</v>
      </c>
    </row>
    <row r="34" spans="2:14" s="10" customFormat="1" x14ac:dyDescent="0.3">
      <c r="B34" s="45" t="s">
        <v>72</v>
      </c>
      <c r="C34" s="45" t="s">
        <v>75</v>
      </c>
      <c r="D34" s="21">
        <v>2370</v>
      </c>
      <c r="E34" s="1"/>
      <c r="F34" s="16">
        <f t="shared" si="3"/>
        <v>1896</v>
      </c>
      <c r="G34" s="1"/>
      <c r="H34" s="3">
        <f t="shared" si="0"/>
        <v>0</v>
      </c>
      <c r="I34" s="2"/>
      <c r="J34" s="16">
        <f t="shared" si="4"/>
        <v>474</v>
      </c>
      <c r="K34" s="4">
        <f t="shared" si="1"/>
        <v>0</v>
      </c>
      <c r="L34" s="2"/>
      <c r="M34" s="16">
        <f t="shared" si="5"/>
        <v>24</v>
      </c>
      <c r="N34" s="4">
        <f t="shared" si="2"/>
        <v>0</v>
      </c>
    </row>
    <row r="35" spans="2:14" s="10" customFormat="1" x14ac:dyDescent="0.3">
      <c r="B35" s="45" t="s">
        <v>37</v>
      </c>
      <c r="C35" s="45" t="s">
        <v>76</v>
      </c>
      <c r="D35" s="21">
        <v>247</v>
      </c>
      <c r="E35" s="1"/>
      <c r="F35" s="16">
        <f t="shared" si="3"/>
        <v>198</v>
      </c>
      <c r="G35" s="1"/>
      <c r="H35" s="3">
        <f t="shared" si="0"/>
        <v>0</v>
      </c>
      <c r="I35" s="2"/>
      <c r="J35" s="16">
        <f t="shared" si="4"/>
        <v>49</v>
      </c>
      <c r="K35" s="4">
        <f t="shared" si="1"/>
        <v>0</v>
      </c>
      <c r="L35" s="2"/>
      <c r="M35" s="16">
        <f t="shared" si="5"/>
        <v>2</v>
      </c>
      <c r="N35" s="4">
        <f t="shared" si="2"/>
        <v>0</v>
      </c>
    </row>
    <row r="36" spans="2:14" s="10" customFormat="1" x14ac:dyDescent="0.3">
      <c r="B36" s="45" t="s">
        <v>72</v>
      </c>
      <c r="C36" s="45" t="s">
        <v>77</v>
      </c>
      <c r="D36" s="21">
        <v>4678</v>
      </c>
      <c r="E36" s="1"/>
      <c r="F36" s="16">
        <f t="shared" si="3"/>
        <v>3742</v>
      </c>
      <c r="G36" s="1"/>
      <c r="H36" s="3">
        <f t="shared" si="0"/>
        <v>0</v>
      </c>
      <c r="I36" s="2"/>
      <c r="J36" s="16">
        <f t="shared" si="4"/>
        <v>936</v>
      </c>
      <c r="K36" s="4">
        <f t="shared" si="1"/>
        <v>0</v>
      </c>
      <c r="L36" s="2"/>
      <c r="M36" s="16">
        <f t="shared" si="5"/>
        <v>47</v>
      </c>
      <c r="N36" s="4">
        <f t="shared" si="2"/>
        <v>0</v>
      </c>
    </row>
    <row r="37" spans="2:14" s="10" customFormat="1" x14ac:dyDescent="0.3">
      <c r="B37" s="45" t="s">
        <v>37</v>
      </c>
      <c r="C37" s="45" t="s">
        <v>78</v>
      </c>
      <c r="D37" s="21">
        <v>725</v>
      </c>
      <c r="E37" s="1"/>
      <c r="F37" s="16">
        <f t="shared" si="3"/>
        <v>580</v>
      </c>
      <c r="G37" s="1"/>
      <c r="H37" s="3">
        <f t="shared" si="0"/>
        <v>0</v>
      </c>
      <c r="I37" s="2"/>
      <c r="J37" s="16">
        <f t="shared" si="4"/>
        <v>145</v>
      </c>
      <c r="K37" s="4">
        <f t="shared" si="1"/>
        <v>0</v>
      </c>
      <c r="L37" s="2"/>
      <c r="M37" s="16">
        <f t="shared" si="5"/>
        <v>7</v>
      </c>
      <c r="N37" s="4">
        <f t="shared" si="2"/>
        <v>0</v>
      </c>
    </row>
    <row r="38" spans="2:14" s="10" customFormat="1" x14ac:dyDescent="0.3">
      <c r="B38" s="45" t="s">
        <v>37</v>
      </c>
      <c r="C38" s="45" t="s">
        <v>79</v>
      </c>
      <c r="D38" s="21">
        <v>563</v>
      </c>
      <c r="E38" s="1"/>
      <c r="F38" s="16">
        <f t="shared" si="3"/>
        <v>450</v>
      </c>
      <c r="G38" s="1"/>
      <c r="H38" s="3">
        <f t="shared" si="0"/>
        <v>0</v>
      </c>
      <c r="I38" s="2"/>
      <c r="J38" s="16">
        <f t="shared" si="4"/>
        <v>113</v>
      </c>
      <c r="K38" s="4">
        <f t="shared" si="1"/>
        <v>0</v>
      </c>
      <c r="L38" s="2"/>
      <c r="M38" s="16">
        <f t="shared" si="5"/>
        <v>6</v>
      </c>
      <c r="N38" s="4">
        <f t="shared" si="2"/>
        <v>0</v>
      </c>
    </row>
    <row r="39" spans="2:14" s="10" customFormat="1" x14ac:dyDescent="0.3">
      <c r="B39" s="45" t="s">
        <v>37</v>
      </c>
      <c r="C39" s="45" t="s">
        <v>80</v>
      </c>
      <c r="D39" s="21">
        <v>752</v>
      </c>
      <c r="E39" s="1"/>
      <c r="F39" s="16">
        <f t="shared" si="3"/>
        <v>602</v>
      </c>
      <c r="G39" s="1"/>
      <c r="H39" s="3">
        <f t="shared" si="0"/>
        <v>0</v>
      </c>
      <c r="I39" s="2"/>
      <c r="J39" s="16">
        <f t="shared" si="4"/>
        <v>150</v>
      </c>
      <c r="K39" s="4">
        <f t="shared" si="1"/>
        <v>0</v>
      </c>
      <c r="L39" s="2"/>
      <c r="M39" s="16">
        <f t="shared" si="5"/>
        <v>8</v>
      </c>
      <c r="N39" s="4">
        <f t="shared" si="2"/>
        <v>0</v>
      </c>
    </row>
    <row r="40" spans="2:14" s="10" customFormat="1" x14ac:dyDescent="0.3">
      <c r="B40" s="45" t="s">
        <v>39</v>
      </c>
      <c r="C40" s="45" t="s">
        <v>81</v>
      </c>
      <c r="D40" s="21">
        <v>532</v>
      </c>
      <c r="E40" s="1"/>
      <c r="F40" s="16">
        <f t="shared" si="3"/>
        <v>426</v>
      </c>
      <c r="G40" s="1"/>
      <c r="H40" s="3">
        <f t="shared" si="0"/>
        <v>0</v>
      </c>
      <c r="I40" s="2"/>
      <c r="J40" s="16">
        <f t="shared" si="4"/>
        <v>106</v>
      </c>
      <c r="K40" s="4">
        <f t="shared" si="1"/>
        <v>0</v>
      </c>
      <c r="L40" s="2"/>
      <c r="M40" s="16">
        <f t="shared" si="5"/>
        <v>5</v>
      </c>
      <c r="N40" s="4">
        <f t="shared" si="2"/>
        <v>0</v>
      </c>
    </row>
    <row r="41" spans="2:14" s="10" customFormat="1" x14ac:dyDescent="0.3">
      <c r="B41" s="45" t="s">
        <v>69</v>
      </c>
      <c r="C41" s="45" t="s">
        <v>82</v>
      </c>
      <c r="D41" s="21">
        <v>1765</v>
      </c>
      <c r="E41" s="1"/>
      <c r="F41" s="16">
        <f t="shared" si="3"/>
        <v>1412</v>
      </c>
      <c r="G41" s="1"/>
      <c r="H41" s="3">
        <f t="shared" si="0"/>
        <v>0</v>
      </c>
      <c r="I41" s="2"/>
      <c r="J41" s="16">
        <f t="shared" si="4"/>
        <v>353</v>
      </c>
      <c r="K41" s="4">
        <f t="shared" si="1"/>
        <v>0</v>
      </c>
      <c r="L41" s="2"/>
      <c r="M41" s="16">
        <f t="shared" si="5"/>
        <v>18</v>
      </c>
      <c r="N41" s="4">
        <f t="shared" si="2"/>
        <v>0</v>
      </c>
    </row>
    <row r="42" spans="2:14" s="10" customFormat="1" x14ac:dyDescent="0.3">
      <c r="B42" s="45" t="s">
        <v>72</v>
      </c>
      <c r="C42" s="45" t="s">
        <v>83</v>
      </c>
      <c r="D42" s="21">
        <v>1366</v>
      </c>
      <c r="E42" s="1"/>
      <c r="F42" s="16">
        <f t="shared" si="3"/>
        <v>1093</v>
      </c>
      <c r="G42" s="1"/>
      <c r="H42" s="3">
        <f t="shared" si="0"/>
        <v>0</v>
      </c>
      <c r="I42" s="2"/>
      <c r="J42" s="16">
        <f t="shared" si="4"/>
        <v>273</v>
      </c>
      <c r="K42" s="4">
        <f t="shared" si="1"/>
        <v>0</v>
      </c>
      <c r="L42" s="2"/>
      <c r="M42" s="16">
        <f t="shared" si="5"/>
        <v>14</v>
      </c>
      <c r="N42" s="4">
        <f t="shared" si="2"/>
        <v>0</v>
      </c>
    </row>
    <row r="43" spans="2:14" s="10" customFormat="1" x14ac:dyDescent="0.3">
      <c r="B43" s="45" t="s">
        <v>84</v>
      </c>
      <c r="C43" s="45" t="s">
        <v>85</v>
      </c>
      <c r="D43" s="21">
        <v>319</v>
      </c>
      <c r="E43" s="1"/>
      <c r="F43" s="16">
        <f t="shared" si="3"/>
        <v>255</v>
      </c>
      <c r="G43" s="1"/>
      <c r="H43" s="3">
        <f t="shared" si="0"/>
        <v>0</v>
      </c>
      <c r="I43" s="2"/>
      <c r="J43" s="16">
        <f t="shared" si="4"/>
        <v>64</v>
      </c>
      <c r="K43" s="4">
        <f t="shared" si="1"/>
        <v>0</v>
      </c>
      <c r="L43" s="2"/>
      <c r="M43" s="16">
        <f t="shared" si="5"/>
        <v>3</v>
      </c>
      <c r="N43" s="4">
        <f t="shared" si="2"/>
        <v>0</v>
      </c>
    </row>
    <row r="44" spans="2:14" s="10" customFormat="1" x14ac:dyDescent="0.3">
      <c r="B44" s="45" t="s">
        <v>37</v>
      </c>
      <c r="C44" s="45" t="s">
        <v>86</v>
      </c>
      <c r="D44" s="21">
        <v>122</v>
      </c>
      <c r="E44" s="1"/>
      <c r="F44" s="16">
        <f t="shared" si="3"/>
        <v>98</v>
      </c>
      <c r="G44" s="1"/>
      <c r="H44" s="3">
        <f t="shared" si="0"/>
        <v>0</v>
      </c>
      <c r="I44" s="2"/>
      <c r="J44" s="16">
        <f t="shared" si="4"/>
        <v>24</v>
      </c>
      <c r="K44" s="4">
        <f t="shared" si="1"/>
        <v>0</v>
      </c>
      <c r="L44" s="2"/>
      <c r="M44" s="16">
        <f t="shared" si="5"/>
        <v>1</v>
      </c>
      <c r="N44" s="4">
        <f t="shared" si="2"/>
        <v>0</v>
      </c>
    </row>
    <row r="45" spans="2:14" s="10" customFormat="1" x14ac:dyDescent="0.3">
      <c r="B45" s="45" t="s">
        <v>53</v>
      </c>
      <c r="C45" s="45" t="s">
        <v>87</v>
      </c>
      <c r="D45" s="21">
        <v>446</v>
      </c>
      <c r="E45" s="1"/>
      <c r="F45" s="16">
        <f t="shared" si="3"/>
        <v>357</v>
      </c>
      <c r="G45" s="1"/>
      <c r="H45" s="3">
        <f t="shared" si="0"/>
        <v>0</v>
      </c>
      <c r="I45" s="2"/>
      <c r="J45" s="16">
        <f t="shared" si="4"/>
        <v>89</v>
      </c>
      <c r="K45" s="4">
        <f t="shared" si="1"/>
        <v>0</v>
      </c>
      <c r="L45" s="2"/>
      <c r="M45" s="16">
        <f t="shared" si="5"/>
        <v>4</v>
      </c>
      <c r="N45" s="4">
        <f t="shared" si="2"/>
        <v>0</v>
      </c>
    </row>
    <row r="46" spans="2:14" s="10" customFormat="1" x14ac:dyDescent="0.3">
      <c r="B46" s="45" t="s">
        <v>84</v>
      </c>
      <c r="C46" s="45" t="s">
        <v>88</v>
      </c>
      <c r="D46" s="21">
        <v>192</v>
      </c>
      <c r="E46" s="1"/>
      <c r="F46" s="16">
        <f t="shared" si="3"/>
        <v>154</v>
      </c>
      <c r="G46" s="1"/>
      <c r="H46" s="3">
        <f t="shared" si="0"/>
        <v>0</v>
      </c>
      <c r="I46" s="2"/>
      <c r="J46" s="16">
        <f t="shared" si="4"/>
        <v>38</v>
      </c>
      <c r="K46" s="4">
        <f t="shared" si="1"/>
        <v>0</v>
      </c>
      <c r="L46" s="2"/>
      <c r="M46" s="16">
        <f t="shared" si="5"/>
        <v>2</v>
      </c>
      <c r="N46" s="4">
        <f t="shared" si="2"/>
        <v>0</v>
      </c>
    </row>
    <row r="47" spans="2:14" s="10" customFormat="1" x14ac:dyDescent="0.3">
      <c r="B47" s="45" t="s">
        <v>37</v>
      </c>
      <c r="C47" s="45" t="s">
        <v>89</v>
      </c>
      <c r="D47" s="21">
        <v>891</v>
      </c>
      <c r="E47" s="1"/>
      <c r="F47" s="16">
        <f t="shared" si="3"/>
        <v>713</v>
      </c>
      <c r="G47" s="1"/>
      <c r="H47" s="3">
        <f t="shared" si="0"/>
        <v>0</v>
      </c>
      <c r="I47" s="2"/>
      <c r="J47" s="16">
        <f t="shared" si="4"/>
        <v>178</v>
      </c>
      <c r="K47" s="4">
        <f t="shared" si="1"/>
        <v>0</v>
      </c>
      <c r="L47" s="2"/>
      <c r="M47" s="16">
        <f t="shared" si="5"/>
        <v>9</v>
      </c>
      <c r="N47" s="4">
        <f t="shared" si="2"/>
        <v>0</v>
      </c>
    </row>
    <row r="48" spans="2:14" s="10" customFormat="1" x14ac:dyDescent="0.3">
      <c r="B48" s="45" t="s">
        <v>54</v>
      </c>
      <c r="C48" s="45" t="s">
        <v>90</v>
      </c>
      <c r="D48" s="21">
        <v>1628</v>
      </c>
      <c r="E48" s="1"/>
      <c r="F48" s="16">
        <f t="shared" si="3"/>
        <v>1302</v>
      </c>
      <c r="G48" s="1"/>
      <c r="H48" s="3">
        <f t="shared" si="0"/>
        <v>0</v>
      </c>
      <c r="I48" s="2"/>
      <c r="J48" s="16">
        <f t="shared" si="4"/>
        <v>326</v>
      </c>
      <c r="K48" s="4">
        <f t="shared" si="1"/>
        <v>0</v>
      </c>
      <c r="L48" s="2"/>
      <c r="M48" s="16">
        <f t="shared" si="5"/>
        <v>16</v>
      </c>
      <c r="N48" s="4">
        <f t="shared" si="2"/>
        <v>0</v>
      </c>
    </row>
    <row r="49" spans="2:14" s="10" customFormat="1" x14ac:dyDescent="0.3">
      <c r="B49" s="45" t="s">
        <v>41</v>
      </c>
      <c r="C49" s="45" t="s">
        <v>91</v>
      </c>
      <c r="D49" s="21">
        <v>804</v>
      </c>
      <c r="E49" s="1"/>
      <c r="F49" s="16">
        <f t="shared" si="3"/>
        <v>643</v>
      </c>
      <c r="G49" s="1"/>
      <c r="H49" s="3">
        <f t="shared" si="0"/>
        <v>0</v>
      </c>
      <c r="I49" s="2"/>
      <c r="J49" s="16">
        <f t="shared" si="4"/>
        <v>161</v>
      </c>
      <c r="K49" s="4">
        <f t="shared" si="1"/>
        <v>0</v>
      </c>
      <c r="L49" s="2"/>
      <c r="M49" s="16">
        <f t="shared" si="5"/>
        <v>8</v>
      </c>
      <c r="N49" s="4">
        <f t="shared" si="2"/>
        <v>0</v>
      </c>
    </row>
    <row r="50" spans="2:14" s="10" customFormat="1" x14ac:dyDescent="0.3">
      <c r="B50" s="45" t="s">
        <v>72</v>
      </c>
      <c r="C50" s="45" t="s">
        <v>92</v>
      </c>
      <c r="D50" s="21">
        <v>3819</v>
      </c>
      <c r="E50" s="1"/>
      <c r="F50" s="16">
        <f t="shared" si="3"/>
        <v>3055</v>
      </c>
      <c r="G50" s="1"/>
      <c r="H50" s="3">
        <f t="shared" si="0"/>
        <v>0</v>
      </c>
      <c r="I50" s="2"/>
      <c r="J50" s="16">
        <f t="shared" si="4"/>
        <v>764</v>
      </c>
      <c r="K50" s="4">
        <f t="shared" si="1"/>
        <v>0</v>
      </c>
      <c r="L50" s="2"/>
      <c r="M50" s="16">
        <f t="shared" si="5"/>
        <v>38</v>
      </c>
      <c r="N50" s="4">
        <f t="shared" si="2"/>
        <v>0</v>
      </c>
    </row>
    <row r="51" spans="2:14" s="10" customFormat="1" x14ac:dyDescent="0.3">
      <c r="B51" s="45" t="s">
        <v>41</v>
      </c>
      <c r="C51" s="45" t="s">
        <v>93</v>
      </c>
      <c r="D51" s="21">
        <v>245</v>
      </c>
      <c r="E51" s="1"/>
      <c r="F51" s="16">
        <f t="shared" si="3"/>
        <v>196</v>
      </c>
      <c r="G51" s="1"/>
      <c r="H51" s="3">
        <f t="shared" si="0"/>
        <v>0</v>
      </c>
      <c r="I51" s="2"/>
      <c r="J51" s="16">
        <f t="shared" si="4"/>
        <v>49</v>
      </c>
      <c r="K51" s="4">
        <f t="shared" si="1"/>
        <v>0</v>
      </c>
      <c r="L51" s="2"/>
      <c r="M51" s="16">
        <f t="shared" si="5"/>
        <v>2</v>
      </c>
      <c r="N51" s="4">
        <f t="shared" si="2"/>
        <v>0</v>
      </c>
    </row>
    <row r="52" spans="2:14" s="10" customFormat="1" x14ac:dyDescent="0.3">
      <c r="B52" s="45" t="s">
        <v>37</v>
      </c>
      <c r="C52" s="45" t="s">
        <v>94</v>
      </c>
      <c r="D52" s="21">
        <v>485</v>
      </c>
      <c r="E52" s="1"/>
      <c r="F52" s="16">
        <f t="shared" si="3"/>
        <v>388</v>
      </c>
      <c r="G52" s="1"/>
      <c r="H52" s="3">
        <f t="shared" si="0"/>
        <v>0</v>
      </c>
      <c r="I52" s="2"/>
      <c r="J52" s="16">
        <f t="shared" si="4"/>
        <v>97</v>
      </c>
      <c r="K52" s="4">
        <f t="shared" si="1"/>
        <v>0</v>
      </c>
      <c r="L52" s="2"/>
      <c r="M52" s="16">
        <f t="shared" si="5"/>
        <v>5</v>
      </c>
      <c r="N52" s="4">
        <f t="shared" si="2"/>
        <v>0</v>
      </c>
    </row>
    <row r="53" spans="2:14" s="10" customFormat="1" x14ac:dyDescent="0.3">
      <c r="B53" s="45" t="s">
        <v>40</v>
      </c>
      <c r="C53" s="45" t="s">
        <v>95</v>
      </c>
      <c r="D53" s="21">
        <v>1107</v>
      </c>
      <c r="E53" s="1"/>
      <c r="F53" s="16">
        <f t="shared" si="3"/>
        <v>886</v>
      </c>
      <c r="G53" s="1"/>
      <c r="H53" s="3">
        <f t="shared" si="0"/>
        <v>0</v>
      </c>
      <c r="I53" s="2"/>
      <c r="J53" s="16">
        <f t="shared" si="4"/>
        <v>221</v>
      </c>
      <c r="K53" s="4">
        <f t="shared" si="1"/>
        <v>0</v>
      </c>
      <c r="L53" s="2"/>
      <c r="M53" s="16">
        <f t="shared" si="5"/>
        <v>11</v>
      </c>
      <c r="N53" s="4">
        <f t="shared" si="2"/>
        <v>0</v>
      </c>
    </row>
    <row r="54" spans="2:14" s="10" customFormat="1" x14ac:dyDescent="0.3">
      <c r="B54" s="45" t="s">
        <v>40</v>
      </c>
      <c r="C54" s="45" t="s">
        <v>96</v>
      </c>
      <c r="D54" s="21">
        <v>503</v>
      </c>
      <c r="E54" s="1"/>
      <c r="F54" s="16">
        <f t="shared" si="3"/>
        <v>402</v>
      </c>
      <c r="G54" s="1"/>
      <c r="H54" s="3">
        <f t="shared" si="0"/>
        <v>0</v>
      </c>
      <c r="I54" s="2"/>
      <c r="J54" s="16">
        <f t="shared" si="4"/>
        <v>101</v>
      </c>
      <c r="K54" s="4">
        <f t="shared" si="1"/>
        <v>0</v>
      </c>
      <c r="L54" s="2"/>
      <c r="M54" s="16">
        <f t="shared" si="5"/>
        <v>5</v>
      </c>
      <c r="N54" s="4">
        <f t="shared" si="2"/>
        <v>0</v>
      </c>
    </row>
    <row r="55" spans="2:14" s="10" customFormat="1" x14ac:dyDescent="0.3">
      <c r="B55" s="45" t="s">
        <v>37</v>
      </c>
      <c r="C55" s="45" t="s">
        <v>97</v>
      </c>
      <c r="D55" s="21">
        <v>255</v>
      </c>
      <c r="E55" s="1"/>
      <c r="F55" s="16">
        <f t="shared" si="3"/>
        <v>204</v>
      </c>
      <c r="G55" s="1"/>
      <c r="H55" s="3">
        <f t="shared" si="0"/>
        <v>0</v>
      </c>
      <c r="I55" s="2"/>
      <c r="J55" s="16">
        <f t="shared" si="4"/>
        <v>51</v>
      </c>
      <c r="K55" s="4">
        <f t="shared" si="1"/>
        <v>0</v>
      </c>
      <c r="L55" s="2"/>
      <c r="M55" s="16">
        <f t="shared" si="5"/>
        <v>3</v>
      </c>
      <c r="N55" s="4">
        <f t="shared" si="2"/>
        <v>0</v>
      </c>
    </row>
    <row r="56" spans="2:14" s="10" customFormat="1" x14ac:dyDescent="0.3">
      <c r="B56" s="45" t="s">
        <v>40</v>
      </c>
      <c r="C56" s="45" t="s">
        <v>98</v>
      </c>
      <c r="D56" s="21">
        <v>841</v>
      </c>
      <c r="E56" s="1"/>
      <c r="F56" s="16">
        <f t="shared" si="3"/>
        <v>673</v>
      </c>
      <c r="G56" s="1"/>
      <c r="H56" s="3">
        <f t="shared" si="0"/>
        <v>0</v>
      </c>
      <c r="I56" s="2"/>
      <c r="J56" s="16">
        <f t="shared" si="4"/>
        <v>168</v>
      </c>
      <c r="K56" s="4">
        <f t="shared" si="1"/>
        <v>0</v>
      </c>
      <c r="L56" s="2"/>
      <c r="M56" s="16">
        <f t="shared" si="5"/>
        <v>8</v>
      </c>
      <c r="N56" s="4">
        <f t="shared" si="2"/>
        <v>0</v>
      </c>
    </row>
    <row r="57" spans="2:14" s="10" customFormat="1" x14ac:dyDescent="0.3">
      <c r="B57" s="45" t="s">
        <v>37</v>
      </c>
      <c r="C57" s="45" t="s">
        <v>99</v>
      </c>
      <c r="D57" s="21">
        <v>462</v>
      </c>
      <c r="E57" s="1"/>
      <c r="F57" s="16">
        <f t="shared" si="3"/>
        <v>370</v>
      </c>
      <c r="G57" s="1"/>
      <c r="H57" s="3">
        <f t="shared" si="0"/>
        <v>0</v>
      </c>
      <c r="I57" s="2"/>
      <c r="J57" s="16">
        <f t="shared" si="4"/>
        <v>92</v>
      </c>
      <c r="K57" s="4">
        <f t="shared" si="1"/>
        <v>0</v>
      </c>
      <c r="L57" s="2"/>
      <c r="M57" s="16">
        <f t="shared" si="5"/>
        <v>5</v>
      </c>
      <c r="N57" s="4">
        <f t="shared" si="2"/>
        <v>0</v>
      </c>
    </row>
    <row r="58" spans="2:14" s="10" customFormat="1" x14ac:dyDescent="0.3">
      <c r="B58" s="45" t="s">
        <v>37</v>
      </c>
      <c r="C58" s="45" t="s">
        <v>100</v>
      </c>
      <c r="D58" s="21">
        <v>433</v>
      </c>
      <c r="E58" s="1"/>
      <c r="F58" s="16">
        <f t="shared" si="3"/>
        <v>346</v>
      </c>
      <c r="G58" s="1"/>
      <c r="H58" s="3">
        <f t="shared" si="0"/>
        <v>0</v>
      </c>
      <c r="I58" s="2"/>
      <c r="J58" s="16">
        <f t="shared" si="4"/>
        <v>87</v>
      </c>
      <c r="K58" s="4">
        <f t="shared" si="1"/>
        <v>0</v>
      </c>
      <c r="L58" s="2"/>
      <c r="M58" s="16">
        <f t="shared" si="5"/>
        <v>4</v>
      </c>
      <c r="N58" s="4">
        <f t="shared" si="2"/>
        <v>0</v>
      </c>
    </row>
    <row r="59" spans="2:14" s="10" customFormat="1" x14ac:dyDescent="0.3">
      <c r="B59" s="45" t="s">
        <v>69</v>
      </c>
      <c r="C59" s="45" t="s">
        <v>101</v>
      </c>
      <c r="D59" s="21">
        <v>1712</v>
      </c>
      <c r="E59" s="1"/>
      <c r="F59" s="16">
        <f t="shared" si="3"/>
        <v>1370</v>
      </c>
      <c r="G59" s="1"/>
      <c r="H59" s="3">
        <f t="shared" si="0"/>
        <v>0</v>
      </c>
      <c r="I59" s="2"/>
      <c r="J59" s="16">
        <f t="shared" si="4"/>
        <v>342</v>
      </c>
      <c r="K59" s="4">
        <f t="shared" si="1"/>
        <v>0</v>
      </c>
      <c r="L59" s="2"/>
      <c r="M59" s="16">
        <f t="shared" si="5"/>
        <v>17</v>
      </c>
      <c r="N59" s="4">
        <f t="shared" si="2"/>
        <v>0</v>
      </c>
    </row>
    <row r="60" spans="2:14" s="10" customFormat="1" x14ac:dyDescent="0.3">
      <c r="B60" s="45" t="s">
        <v>40</v>
      </c>
      <c r="C60" s="45" t="s">
        <v>102</v>
      </c>
      <c r="D60" s="21">
        <v>703</v>
      </c>
      <c r="E60" s="1"/>
      <c r="F60" s="16">
        <f t="shared" si="3"/>
        <v>562</v>
      </c>
      <c r="G60" s="1"/>
      <c r="H60" s="3">
        <f t="shared" si="0"/>
        <v>0</v>
      </c>
      <c r="I60" s="2"/>
      <c r="J60" s="16">
        <f t="shared" si="4"/>
        <v>141</v>
      </c>
      <c r="K60" s="4">
        <f t="shared" si="1"/>
        <v>0</v>
      </c>
      <c r="L60" s="2"/>
      <c r="M60" s="16">
        <f t="shared" si="5"/>
        <v>7</v>
      </c>
      <c r="N60" s="4">
        <f t="shared" si="2"/>
        <v>0</v>
      </c>
    </row>
    <row r="61" spans="2:14" s="10" customFormat="1" x14ac:dyDescent="0.3">
      <c r="B61" s="45" t="s">
        <v>37</v>
      </c>
      <c r="C61" s="45" t="s">
        <v>103</v>
      </c>
      <c r="D61" s="21">
        <v>250</v>
      </c>
      <c r="E61" s="1"/>
      <c r="F61" s="16">
        <f t="shared" si="3"/>
        <v>200</v>
      </c>
      <c r="G61" s="1"/>
      <c r="H61" s="3">
        <f t="shared" si="0"/>
        <v>0</v>
      </c>
      <c r="I61" s="2"/>
      <c r="J61" s="16">
        <f t="shared" si="4"/>
        <v>50</v>
      </c>
      <c r="K61" s="4">
        <f t="shared" si="1"/>
        <v>0</v>
      </c>
      <c r="L61" s="2"/>
      <c r="M61" s="16">
        <f t="shared" si="5"/>
        <v>3</v>
      </c>
      <c r="N61" s="4">
        <f t="shared" si="2"/>
        <v>0</v>
      </c>
    </row>
    <row r="62" spans="2:14" s="10" customFormat="1" x14ac:dyDescent="0.3">
      <c r="B62" s="45" t="s">
        <v>37</v>
      </c>
      <c r="C62" s="45" t="s">
        <v>104</v>
      </c>
      <c r="D62" s="21">
        <v>223</v>
      </c>
      <c r="E62" s="1"/>
      <c r="F62" s="16">
        <f t="shared" si="3"/>
        <v>178</v>
      </c>
      <c r="G62" s="1"/>
      <c r="H62" s="3">
        <f t="shared" si="0"/>
        <v>0</v>
      </c>
      <c r="I62" s="2"/>
      <c r="J62" s="16">
        <f t="shared" si="4"/>
        <v>45</v>
      </c>
      <c r="K62" s="4">
        <f t="shared" si="1"/>
        <v>0</v>
      </c>
      <c r="L62" s="2"/>
      <c r="M62" s="16">
        <f t="shared" si="5"/>
        <v>2</v>
      </c>
      <c r="N62" s="4">
        <f t="shared" si="2"/>
        <v>0</v>
      </c>
    </row>
    <row r="63" spans="2:14" s="10" customFormat="1" x14ac:dyDescent="0.3">
      <c r="B63" s="45" t="s">
        <v>84</v>
      </c>
      <c r="C63" s="45" t="s">
        <v>105</v>
      </c>
      <c r="D63" s="21">
        <v>221</v>
      </c>
      <c r="E63" s="1"/>
      <c r="F63" s="16">
        <f t="shared" si="3"/>
        <v>177</v>
      </c>
      <c r="G63" s="1"/>
      <c r="H63" s="3">
        <f t="shared" si="0"/>
        <v>0</v>
      </c>
      <c r="I63" s="2"/>
      <c r="J63" s="16">
        <f t="shared" si="4"/>
        <v>44</v>
      </c>
      <c r="K63" s="4">
        <f t="shared" si="1"/>
        <v>0</v>
      </c>
      <c r="L63" s="2"/>
      <c r="M63" s="16">
        <f t="shared" si="5"/>
        <v>2</v>
      </c>
      <c r="N63" s="4">
        <f t="shared" si="2"/>
        <v>0</v>
      </c>
    </row>
    <row r="64" spans="2:14" s="10" customFormat="1" x14ac:dyDescent="0.3">
      <c r="B64" s="45" t="s">
        <v>53</v>
      </c>
      <c r="C64" s="45" t="s">
        <v>106</v>
      </c>
      <c r="D64" s="21">
        <v>2721</v>
      </c>
      <c r="E64" s="1"/>
      <c r="F64" s="16">
        <f>D64*80%</f>
        <v>2177</v>
      </c>
      <c r="G64" s="1"/>
      <c r="H64" s="3">
        <f t="shared" si="0"/>
        <v>0</v>
      </c>
      <c r="I64" s="2"/>
      <c r="J64" s="16">
        <f>D64*20%</f>
        <v>544</v>
      </c>
      <c r="K64" s="4">
        <f t="shared" si="1"/>
        <v>0</v>
      </c>
      <c r="L64" s="2"/>
      <c r="M64" s="16">
        <f>D64*1%</f>
        <v>27</v>
      </c>
      <c r="N64" s="4">
        <f t="shared" si="2"/>
        <v>0</v>
      </c>
    </row>
    <row r="65" spans="2:14" s="10" customFormat="1" x14ac:dyDescent="0.3">
      <c r="B65" s="45" t="s">
        <v>84</v>
      </c>
      <c r="C65" s="45" t="s">
        <v>107</v>
      </c>
      <c r="D65" s="21">
        <v>781</v>
      </c>
      <c r="E65" s="1"/>
      <c r="F65" s="16">
        <f>D65*80%</f>
        <v>625</v>
      </c>
      <c r="G65" s="1"/>
      <c r="H65" s="3">
        <f t="shared" si="0"/>
        <v>0</v>
      </c>
      <c r="I65" s="2"/>
      <c r="J65" s="16">
        <f>D65*20%</f>
        <v>156</v>
      </c>
      <c r="K65" s="4">
        <f t="shared" si="1"/>
        <v>0</v>
      </c>
      <c r="L65" s="2"/>
      <c r="M65" s="16">
        <f>D65*1%</f>
        <v>8</v>
      </c>
      <c r="N65" s="4">
        <f t="shared" si="2"/>
        <v>0</v>
      </c>
    </row>
    <row r="66" spans="2:14" s="10" customFormat="1" x14ac:dyDescent="0.3">
      <c r="B66" s="45" t="s">
        <v>39</v>
      </c>
      <c r="C66" s="45" t="s">
        <v>108</v>
      </c>
      <c r="D66" s="21">
        <v>2916</v>
      </c>
      <c r="E66" s="1"/>
      <c r="F66" s="16">
        <f t="shared" ref="F66:F106" si="6">D66*80%</f>
        <v>2333</v>
      </c>
      <c r="G66" s="1"/>
      <c r="H66" s="3">
        <f t="shared" si="0"/>
        <v>0</v>
      </c>
      <c r="I66" s="2"/>
      <c r="J66" s="16">
        <f t="shared" ref="J66:J106" si="7">D66*20%</f>
        <v>583</v>
      </c>
      <c r="K66" s="4">
        <f t="shared" si="1"/>
        <v>0</v>
      </c>
      <c r="L66" s="2"/>
      <c r="M66" s="16">
        <f t="shared" ref="M66:M106" si="8">D66*1%</f>
        <v>29</v>
      </c>
      <c r="N66" s="4">
        <f t="shared" si="2"/>
        <v>0</v>
      </c>
    </row>
    <row r="67" spans="2:14" s="10" customFormat="1" x14ac:dyDescent="0.3">
      <c r="B67" s="45" t="s">
        <v>39</v>
      </c>
      <c r="C67" s="45" t="s">
        <v>109</v>
      </c>
      <c r="D67" s="21">
        <v>1332</v>
      </c>
      <c r="E67" s="1"/>
      <c r="F67" s="16">
        <f t="shared" si="6"/>
        <v>1066</v>
      </c>
      <c r="G67" s="1"/>
      <c r="H67" s="3">
        <f t="shared" si="0"/>
        <v>0</v>
      </c>
      <c r="I67" s="2"/>
      <c r="J67" s="16">
        <f t="shared" si="7"/>
        <v>266</v>
      </c>
      <c r="K67" s="4">
        <f t="shared" si="1"/>
        <v>0</v>
      </c>
      <c r="L67" s="2"/>
      <c r="M67" s="16">
        <f t="shared" si="8"/>
        <v>13</v>
      </c>
      <c r="N67" s="4">
        <f t="shared" si="2"/>
        <v>0</v>
      </c>
    </row>
    <row r="68" spans="2:14" s="10" customFormat="1" x14ac:dyDescent="0.3">
      <c r="B68" s="45" t="s">
        <v>37</v>
      </c>
      <c r="C68" s="45" t="s">
        <v>110</v>
      </c>
      <c r="D68" s="21">
        <v>259</v>
      </c>
      <c r="E68" s="1"/>
      <c r="F68" s="16">
        <f t="shared" si="6"/>
        <v>207</v>
      </c>
      <c r="G68" s="1"/>
      <c r="H68" s="3">
        <f t="shared" si="0"/>
        <v>0</v>
      </c>
      <c r="I68" s="2"/>
      <c r="J68" s="16">
        <f t="shared" si="7"/>
        <v>52</v>
      </c>
      <c r="K68" s="4">
        <f t="shared" si="1"/>
        <v>0</v>
      </c>
      <c r="L68" s="2"/>
      <c r="M68" s="16">
        <f t="shared" si="8"/>
        <v>3</v>
      </c>
      <c r="N68" s="4">
        <f t="shared" si="2"/>
        <v>0</v>
      </c>
    </row>
    <row r="69" spans="2:14" s="10" customFormat="1" x14ac:dyDescent="0.3">
      <c r="B69" s="45" t="s">
        <v>54</v>
      </c>
      <c r="C69" s="45" t="s">
        <v>111</v>
      </c>
      <c r="D69" s="21">
        <v>3145</v>
      </c>
      <c r="E69" s="1"/>
      <c r="F69" s="16">
        <f t="shared" si="6"/>
        <v>2516</v>
      </c>
      <c r="G69" s="1"/>
      <c r="H69" s="3">
        <f t="shared" si="0"/>
        <v>0</v>
      </c>
      <c r="I69" s="2"/>
      <c r="J69" s="16">
        <f t="shared" si="7"/>
        <v>629</v>
      </c>
      <c r="K69" s="4">
        <f t="shared" si="1"/>
        <v>0</v>
      </c>
      <c r="L69" s="2"/>
      <c r="M69" s="16">
        <f t="shared" si="8"/>
        <v>31</v>
      </c>
      <c r="N69" s="4">
        <f t="shared" si="2"/>
        <v>0</v>
      </c>
    </row>
    <row r="70" spans="2:14" s="10" customFormat="1" x14ac:dyDescent="0.3">
      <c r="B70" s="45" t="s">
        <v>53</v>
      </c>
      <c r="C70" s="45" t="s">
        <v>112</v>
      </c>
      <c r="D70" s="21">
        <v>599</v>
      </c>
      <c r="E70" s="1"/>
      <c r="F70" s="16">
        <f t="shared" si="6"/>
        <v>479</v>
      </c>
      <c r="G70" s="1"/>
      <c r="H70" s="3">
        <f t="shared" si="0"/>
        <v>0</v>
      </c>
      <c r="I70" s="2"/>
      <c r="J70" s="16">
        <f t="shared" si="7"/>
        <v>120</v>
      </c>
      <c r="K70" s="4">
        <f t="shared" si="1"/>
        <v>0</v>
      </c>
      <c r="L70" s="2"/>
      <c r="M70" s="16">
        <f t="shared" si="8"/>
        <v>6</v>
      </c>
      <c r="N70" s="4">
        <f t="shared" si="2"/>
        <v>0</v>
      </c>
    </row>
    <row r="71" spans="2:14" s="10" customFormat="1" x14ac:dyDescent="0.3">
      <c r="B71" s="45" t="s">
        <v>39</v>
      </c>
      <c r="C71" s="45" t="s">
        <v>113</v>
      </c>
      <c r="D71" s="21">
        <v>1535</v>
      </c>
      <c r="E71" s="1"/>
      <c r="F71" s="16">
        <f t="shared" si="6"/>
        <v>1228</v>
      </c>
      <c r="G71" s="1"/>
      <c r="H71" s="3">
        <f t="shared" si="0"/>
        <v>0</v>
      </c>
      <c r="I71" s="2"/>
      <c r="J71" s="16">
        <f t="shared" si="7"/>
        <v>307</v>
      </c>
      <c r="K71" s="4">
        <f t="shared" si="1"/>
        <v>0</v>
      </c>
      <c r="L71" s="2"/>
      <c r="M71" s="16">
        <f t="shared" si="8"/>
        <v>15</v>
      </c>
      <c r="N71" s="4">
        <f t="shared" si="2"/>
        <v>0</v>
      </c>
    </row>
    <row r="72" spans="2:14" s="10" customFormat="1" x14ac:dyDescent="0.3">
      <c r="B72" s="45" t="s">
        <v>39</v>
      </c>
      <c r="C72" s="45" t="s">
        <v>114</v>
      </c>
      <c r="D72" s="21">
        <v>1554</v>
      </c>
      <c r="E72" s="1"/>
      <c r="F72" s="16">
        <f t="shared" si="6"/>
        <v>1243</v>
      </c>
      <c r="G72" s="1"/>
      <c r="H72" s="3">
        <f t="shared" si="0"/>
        <v>0</v>
      </c>
      <c r="I72" s="2"/>
      <c r="J72" s="16">
        <f t="shared" si="7"/>
        <v>311</v>
      </c>
      <c r="K72" s="4">
        <f t="shared" si="1"/>
        <v>0</v>
      </c>
      <c r="L72" s="2"/>
      <c r="M72" s="16">
        <f t="shared" si="8"/>
        <v>16</v>
      </c>
      <c r="N72" s="4">
        <f t="shared" si="2"/>
        <v>0</v>
      </c>
    </row>
    <row r="73" spans="2:14" s="10" customFormat="1" x14ac:dyDescent="0.3">
      <c r="B73" s="45" t="s">
        <v>37</v>
      </c>
      <c r="C73" s="45" t="s">
        <v>115</v>
      </c>
      <c r="D73" s="21">
        <v>592</v>
      </c>
      <c r="E73" s="1"/>
      <c r="F73" s="16">
        <f t="shared" si="6"/>
        <v>474</v>
      </c>
      <c r="G73" s="1"/>
      <c r="H73" s="3">
        <f t="shared" si="0"/>
        <v>0</v>
      </c>
      <c r="I73" s="2"/>
      <c r="J73" s="16">
        <f t="shared" si="7"/>
        <v>118</v>
      </c>
      <c r="K73" s="4">
        <f t="shared" si="1"/>
        <v>0</v>
      </c>
      <c r="L73" s="2"/>
      <c r="M73" s="16">
        <f t="shared" si="8"/>
        <v>6</v>
      </c>
      <c r="N73" s="4">
        <f t="shared" si="2"/>
        <v>0</v>
      </c>
    </row>
    <row r="74" spans="2:14" s="10" customFormat="1" x14ac:dyDescent="0.3">
      <c r="B74" s="45" t="s">
        <v>37</v>
      </c>
      <c r="C74" s="45" t="s">
        <v>116</v>
      </c>
      <c r="D74" s="21">
        <v>532</v>
      </c>
      <c r="E74" s="1"/>
      <c r="F74" s="16">
        <f t="shared" si="6"/>
        <v>426</v>
      </c>
      <c r="G74" s="1"/>
      <c r="H74" s="3">
        <f t="shared" si="0"/>
        <v>0</v>
      </c>
      <c r="I74" s="2"/>
      <c r="J74" s="16">
        <f t="shared" si="7"/>
        <v>106</v>
      </c>
      <c r="K74" s="4">
        <f t="shared" si="1"/>
        <v>0</v>
      </c>
      <c r="L74" s="2"/>
      <c r="M74" s="16">
        <f t="shared" si="8"/>
        <v>5</v>
      </c>
      <c r="N74" s="4">
        <f t="shared" si="2"/>
        <v>0</v>
      </c>
    </row>
    <row r="75" spans="2:14" s="10" customFormat="1" x14ac:dyDescent="0.3">
      <c r="B75" s="45" t="s">
        <v>37</v>
      </c>
      <c r="C75" s="45" t="s">
        <v>117</v>
      </c>
      <c r="D75" s="21">
        <v>424</v>
      </c>
      <c r="E75" s="1"/>
      <c r="F75" s="16">
        <f t="shared" si="6"/>
        <v>339</v>
      </c>
      <c r="G75" s="1"/>
      <c r="H75" s="3">
        <f t="shared" si="0"/>
        <v>0</v>
      </c>
      <c r="I75" s="2"/>
      <c r="J75" s="16">
        <f t="shared" si="7"/>
        <v>85</v>
      </c>
      <c r="K75" s="4">
        <f t="shared" si="1"/>
        <v>0</v>
      </c>
      <c r="L75" s="2"/>
      <c r="M75" s="16">
        <f t="shared" si="8"/>
        <v>4</v>
      </c>
      <c r="N75" s="4">
        <f t="shared" si="2"/>
        <v>0</v>
      </c>
    </row>
    <row r="76" spans="2:14" s="10" customFormat="1" x14ac:dyDescent="0.3">
      <c r="B76" s="45" t="s">
        <v>39</v>
      </c>
      <c r="C76" s="45" t="s">
        <v>118</v>
      </c>
      <c r="D76" s="21">
        <v>1501</v>
      </c>
      <c r="E76" s="1"/>
      <c r="F76" s="16">
        <f t="shared" si="6"/>
        <v>1201</v>
      </c>
      <c r="G76" s="1"/>
      <c r="H76" s="3">
        <f t="shared" si="0"/>
        <v>0</v>
      </c>
      <c r="I76" s="2"/>
      <c r="J76" s="16">
        <f t="shared" si="7"/>
        <v>300</v>
      </c>
      <c r="K76" s="4">
        <f t="shared" si="1"/>
        <v>0</v>
      </c>
      <c r="L76" s="2"/>
      <c r="M76" s="16">
        <f t="shared" si="8"/>
        <v>15</v>
      </c>
      <c r="N76" s="4">
        <f t="shared" si="2"/>
        <v>0</v>
      </c>
    </row>
    <row r="77" spans="2:14" s="10" customFormat="1" x14ac:dyDescent="0.3">
      <c r="B77" s="45" t="s">
        <v>84</v>
      </c>
      <c r="C77" s="45" t="s">
        <v>119</v>
      </c>
      <c r="D77" s="21">
        <v>408</v>
      </c>
      <c r="E77" s="1"/>
      <c r="F77" s="16">
        <f t="shared" si="6"/>
        <v>326</v>
      </c>
      <c r="G77" s="1"/>
      <c r="H77" s="3">
        <f t="shared" si="0"/>
        <v>0</v>
      </c>
      <c r="I77" s="2"/>
      <c r="J77" s="16">
        <f t="shared" si="7"/>
        <v>82</v>
      </c>
      <c r="K77" s="4">
        <f t="shared" si="1"/>
        <v>0</v>
      </c>
      <c r="L77" s="2"/>
      <c r="M77" s="16">
        <f t="shared" si="8"/>
        <v>4</v>
      </c>
      <c r="N77" s="4">
        <f t="shared" si="2"/>
        <v>0</v>
      </c>
    </row>
    <row r="78" spans="2:14" s="10" customFormat="1" x14ac:dyDescent="0.3">
      <c r="B78" s="45" t="s">
        <v>41</v>
      </c>
      <c r="C78" s="45" t="s">
        <v>120</v>
      </c>
      <c r="D78" s="21">
        <v>328</v>
      </c>
      <c r="E78" s="1"/>
      <c r="F78" s="16">
        <f t="shared" si="6"/>
        <v>262</v>
      </c>
      <c r="G78" s="1"/>
      <c r="H78" s="3">
        <f t="shared" si="0"/>
        <v>0</v>
      </c>
      <c r="I78" s="2"/>
      <c r="J78" s="16">
        <f t="shared" si="7"/>
        <v>66</v>
      </c>
      <c r="K78" s="4">
        <f t="shared" si="1"/>
        <v>0</v>
      </c>
      <c r="L78" s="2"/>
      <c r="M78" s="16">
        <f t="shared" si="8"/>
        <v>3</v>
      </c>
      <c r="N78" s="4">
        <f t="shared" si="2"/>
        <v>0</v>
      </c>
    </row>
    <row r="79" spans="2:14" s="10" customFormat="1" x14ac:dyDescent="0.3">
      <c r="B79" s="45" t="s">
        <v>84</v>
      </c>
      <c r="C79" s="45" t="s">
        <v>121</v>
      </c>
      <c r="D79" s="21">
        <v>326</v>
      </c>
      <c r="E79" s="1"/>
      <c r="F79" s="16">
        <f t="shared" si="6"/>
        <v>261</v>
      </c>
      <c r="G79" s="1"/>
      <c r="H79" s="3">
        <f t="shared" si="0"/>
        <v>0</v>
      </c>
      <c r="I79" s="2"/>
      <c r="J79" s="16">
        <f t="shared" si="7"/>
        <v>65</v>
      </c>
      <c r="K79" s="4">
        <f t="shared" si="1"/>
        <v>0</v>
      </c>
      <c r="L79" s="2"/>
      <c r="M79" s="16">
        <f t="shared" si="8"/>
        <v>3</v>
      </c>
      <c r="N79" s="4">
        <f t="shared" si="2"/>
        <v>0</v>
      </c>
    </row>
    <row r="80" spans="2:14" s="10" customFormat="1" x14ac:dyDescent="0.3">
      <c r="B80" s="45" t="s">
        <v>39</v>
      </c>
      <c r="C80" s="45" t="s">
        <v>122</v>
      </c>
      <c r="D80" s="21">
        <v>1232</v>
      </c>
      <c r="E80" s="1"/>
      <c r="F80" s="16">
        <f t="shared" si="6"/>
        <v>986</v>
      </c>
      <c r="G80" s="1"/>
      <c r="H80" s="3">
        <f t="shared" si="0"/>
        <v>0</v>
      </c>
      <c r="I80" s="2"/>
      <c r="J80" s="16">
        <f t="shared" si="7"/>
        <v>246</v>
      </c>
      <c r="K80" s="4">
        <f t="shared" si="1"/>
        <v>0</v>
      </c>
      <c r="L80" s="2"/>
      <c r="M80" s="16">
        <f t="shared" si="8"/>
        <v>12</v>
      </c>
      <c r="N80" s="4">
        <f t="shared" si="2"/>
        <v>0</v>
      </c>
    </row>
    <row r="81" spans="2:14" s="10" customFormat="1" x14ac:dyDescent="0.3">
      <c r="B81" s="45" t="s">
        <v>69</v>
      </c>
      <c r="C81" s="45" t="s">
        <v>123</v>
      </c>
      <c r="D81" s="21">
        <v>1158</v>
      </c>
      <c r="E81" s="1"/>
      <c r="F81" s="16">
        <f t="shared" si="6"/>
        <v>926</v>
      </c>
      <c r="G81" s="1"/>
      <c r="H81" s="3">
        <f t="shared" si="0"/>
        <v>0</v>
      </c>
      <c r="I81" s="2"/>
      <c r="J81" s="16">
        <f t="shared" si="7"/>
        <v>232</v>
      </c>
      <c r="K81" s="4">
        <f t="shared" si="1"/>
        <v>0</v>
      </c>
      <c r="L81" s="2"/>
      <c r="M81" s="16">
        <f t="shared" si="8"/>
        <v>12</v>
      </c>
      <c r="N81" s="4">
        <f t="shared" si="2"/>
        <v>0</v>
      </c>
    </row>
    <row r="82" spans="2:14" s="10" customFormat="1" x14ac:dyDescent="0.3">
      <c r="B82" s="45" t="s">
        <v>84</v>
      </c>
      <c r="C82" s="45" t="s">
        <v>124</v>
      </c>
      <c r="D82" s="21">
        <v>101</v>
      </c>
      <c r="E82" s="1"/>
      <c r="F82" s="16">
        <f t="shared" si="6"/>
        <v>81</v>
      </c>
      <c r="G82" s="1"/>
      <c r="H82" s="3">
        <f t="shared" si="0"/>
        <v>0</v>
      </c>
      <c r="I82" s="2"/>
      <c r="J82" s="16">
        <f t="shared" si="7"/>
        <v>20</v>
      </c>
      <c r="K82" s="4">
        <f t="shared" si="1"/>
        <v>0</v>
      </c>
      <c r="L82" s="2"/>
      <c r="M82" s="16">
        <f t="shared" si="8"/>
        <v>1</v>
      </c>
      <c r="N82" s="4">
        <f t="shared" si="2"/>
        <v>0</v>
      </c>
    </row>
    <row r="83" spans="2:14" s="10" customFormat="1" x14ac:dyDescent="0.3">
      <c r="B83" s="45" t="s">
        <v>39</v>
      </c>
      <c r="C83" s="45" t="s">
        <v>125</v>
      </c>
      <c r="D83" s="21">
        <v>999</v>
      </c>
      <c r="E83" s="1"/>
      <c r="F83" s="16">
        <f t="shared" si="6"/>
        <v>799</v>
      </c>
      <c r="G83" s="1"/>
      <c r="H83" s="3">
        <f t="shared" si="0"/>
        <v>0</v>
      </c>
      <c r="I83" s="2"/>
      <c r="J83" s="16">
        <f t="shared" si="7"/>
        <v>200</v>
      </c>
      <c r="K83" s="4">
        <f t="shared" si="1"/>
        <v>0</v>
      </c>
      <c r="L83" s="2"/>
      <c r="M83" s="16">
        <f t="shared" si="8"/>
        <v>10</v>
      </c>
      <c r="N83" s="4">
        <f t="shared" si="2"/>
        <v>0</v>
      </c>
    </row>
    <row r="84" spans="2:14" s="10" customFormat="1" x14ac:dyDescent="0.3">
      <c r="B84" s="45" t="s">
        <v>41</v>
      </c>
      <c r="C84" s="45" t="s">
        <v>126</v>
      </c>
      <c r="D84" s="21">
        <v>383</v>
      </c>
      <c r="E84" s="1"/>
      <c r="F84" s="16">
        <f t="shared" si="6"/>
        <v>306</v>
      </c>
      <c r="G84" s="1"/>
      <c r="H84" s="3">
        <f t="shared" si="0"/>
        <v>0</v>
      </c>
      <c r="I84" s="2"/>
      <c r="J84" s="16">
        <f t="shared" si="7"/>
        <v>77</v>
      </c>
      <c r="K84" s="4">
        <f t="shared" si="1"/>
        <v>0</v>
      </c>
      <c r="L84" s="2"/>
      <c r="M84" s="16">
        <f t="shared" si="8"/>
        <v>4</v>
      </c>
      <c r="N84" s="4">
        <f t="shared" si="2"/>
        <v>0</v>
      </c>
    </row>
    <row r="85" spans="2:14" s="10" customFormat="1" x14ac:dyDescent="0.3">
      <c r="B85" s="45" t="s">
        <v>53</v>
      </c>
      <c r="C85" s="45" t="s">
        <v>127</v>
      </c>
      <c r="D85" s="21">
        <v>1285</v>
      </c>
      <c r="E85" s="1"/>
      <c r="F85" s="16">
        <f t="shared" si="6"/>
        <v>1028</v>
      </c>
      <c r="G85" s="1"/>
      <c r="H85" s="3">
        <f t="shared" si="0"/>
        <v>0</v>
      </c>
      <c r="I85" s="2"/>
      <c r="J85" s="16">
        <f t="shared" si="7"/>
        <v>257</v>
      </c>
      <c r="K85" s="4">
        <f t="shared" si="1"/>
        <v>0</v>
      </c>
      <c r="L85" s="2"/>
      <c r="M85" s="16">
        <f t="shared" si="8"/>
        <v>13</v>
      </c>
      <c r="N85" s="4">
        <f t="shared" si="2"/>
        <v>0</v>
      </c>
    </row>
    <row r="86" spans="2:14" s="10" customFormat="1" x14ac:dyDescent="0.3">
      <c r="B86" s="45" t="s">
        <v>40</v>
      </c>
      <c r="C86" s="45" t="s">
        <v>128</v>
      </c>
      <c r="D86" s="21">
        <v>696</v>
      </c>
      <c r="E86" s="1"/>
      <c r="F86" s="16">
        <f t="shared" si="6"/>
        <v>557</v>
      </c>
      <c r="G86" s="1"/>
      <c r="H86" s="3">
        <f t="shared" ref="H86:H149" si="9">F86*E86</f>
        <v>0</v>
      </c>
      <c r="I86" s="2"/>
      <c r="J86" s="16">
        <f t="shared" si="7"/>
        <v>139</v>
      </c>
      <c r="K86" s="4">
        <f t="shared" ref="K86:K149" si="10">J86*I86</f>
        <v>0</v>
      </c>
      <c r="L86" s="2"/>
      <c r="M86" s="16">
        <f t="shared" si="8"/>
        <v>7</v>
      </c>
      <c r="N86" s="4">
        <f t="shared" ref="N86:N149" si="11">M86*L86</f>
        <v>0</v>
      </c>
    </row>
    <row r="87" spans="2:14" s="10" customFormat="1" x14ac:dyDescent="0.3">
      <c r="B87" s="45" t="s">
        <v>41</v>
      </c>
      <c r="C87" s="45" t="s">
        <v>129</v>
      </c>
      <c r="D87" s="21">
        <v>2642</v>
      </c>
      <c r="E87" s="1"/>
      <c r="F87" s="16">
        <f t="shared" si="6"/>
        <v>2114</v>
      </c>
      <c r="G87" s="1"/>
      <c r="H87" s="3">
        <f t="shared" si="9"/>
        <v>0</v>
      </c>
      <c r="I87" s="2"/>
      <c r="J87" s="16">
        <f t="shared" si="7"/>
        <v>528</v>
      </c>
      <c r="K87" s="4">
        <f t="shared" si="10"/>
        <v>0</v>
      </c>
      <c r="L87" s="2"/>
      <c r="M87" s="16">
        <f t="shared" si="8"/>
        <v>26</v>
      </c>
      <c r="N87" s="4">
        <f t="shared" si="11"/>
        <v>0</v>
      </c>
    </row>
    <row r="88" spans="2:14" s="10" customFormat="1" x14ac:dyDescent="0.3">
      <c r="B88" s="45" t="s">
        <v>39</v>
      </c>
      <c r="C88" s="45" t="s">
        <v>130</v>
      </c>
      <c r="D88" s="21">
        <v>1475</v>
      </c>
      <c r="E88" s="1"/>
      <c r="F88" s="16">
        <f t="shared" si="6"/>
        <v>1180</v>
      </c>
      <c r="G88" s="1"/>
      <c r="H88" s="3">
        <f t="shared" si="9"/>
        <v>0</v>
      </c>
      <c r="I88" s="2"/>
      <c r="J88" s="16">
        <f t="shared" si="7"/>
        <v>295</v>
      </c>
      <c r="K88" s="4">
        <f t="shared" si="10"/>
        <v>0</v>
      </c>
      <c r="L88" s="2"/>
      <c r="M88" s="16">
        <f t="shared" si="8"/>
        <v>15</v>
      </c>
      <c r="N88" s="4">
        <f t="shared" si="11"/>
        <v>0</v>
      </c>
    </row>
    <row r="89" spans="2:14" s="10" customFormat="1" x14ac:dyDescent="0.3">
      <c r="B89" s="45" t="s">
        <v>39</v>
      </c>
      <c r="C89" s="45" t="s">
        <v>131</v>
      </c>
      <c r="D89" s="21">
        <v>913</v>
      </c>
      <c r="E89" s="1"/>
      <c r="F89" s="16">
        <f t="shared" si="6"/>
        <v>730</v>
      </c>
      <c r="G89" s="1"/>
      <c r="H89" s="3">
        <f t="shared" si="9"/>
        <v>0</v>
      </c>
      <c r="I89" s="2"/>
      <c r="J89" s="16">
        <f t="shared" si="7"/>
        <v>183</v>
      </c>
      <c r="K89" s="4">
        <f t="shared" si="10"/>
        <v>0</v>
      </c>
      <c r="L89" s="2"/>
      <c r="M89" s="16">
        <f t="shared" si="8"/>
        <v>9</v>
      </c>
      <c r="N89" s="4">
        <f t="shared" si="11"/>
        <v>0</v>
      </c>
    </row>
    <row r="90" spans="2:14" s="10" customFormat="1" x14ac:dyDescent="0.3">
      <c r="B90" s="45" t="s">
        <v>39</v>
      </c>
      <c r="C90" s="45" t="s">
        <v>132</v>
      </c>
      <c r="D90" s="21">
        <v>1356</v>
      </c>
      <c r="E90" s="1"/>
      <c r="F90" s="16">
        <f t="shared" si="6"/>
        <v>1085</v>
      </c>
      <c r="G90" s="1"/>
      <c r="H90" s="3">
        <f t="shared" si="9"/>
        <v>0</v>
      </c>
      <c r="I90" s="2"/>
      <c r="J90" s="16">
        <f t="shared" si="7"/>
        <v>271</v>
      </c>
      <c r="K90" s="4">
        <f t="shared" si="10"/>
        <v>0</v>
      </c>
      <c r="L90" s="2"/>
      <c r="M90" s="16">
        <f t="shared" si="8"/>
        <v>14</v>
      </c>
      <c r="N90" s="4">
        <f t="shared" si="11"/>
        <v>0</v>
      </c>
    </row>
    <row r="91" spans="2:14" s="10" customFormat="1" x14ac:dyDescent="0.3">
      <c r="B91" s="45" t="s">
        <v>39</v>
      </c>
      <c r="C91" s="45" t="s">
        <v>133</v>
      </c>
      <c r="D91" s="21">
        <v>9065</v>
      </c>
      <c r="E91" s="1"/>
      <c r="F91" s="16">
        <f t="shared" si="6"/>
        <v>7252</v>
      </c>
      <c r="G91" s="1"/>
      <c r="H91" s="3">
        <f t="shared" si="9"/>
        <v>0</v>
      </c>
      <c r="I91" s="2"/>
      <c r="J91" s="16">
        <f t="shared" si="7"/>
        <v>1813</v>
      </c>
      <c r="K91" s="4">
        <f t="shared" si="10"/>
        <v>0</v>
      </c>
      <c r="L91" s="2"/>
      <c r="M91" s="16">
        <f t="shared" si="8"/>
        <v>91</v>
      </c>
      <c r="N91" s="4">
        <f t="shared" si="11"/>
        <v>0</v>
      </c>
    </row>
    <row r="92" spans="2:14" s="10" customFormat="1" x14ac:dyDescent="0.3">
      <c r="B92" s="45" t="s">
        <v>37</v>
      </c>
      <c r="C92" s="45" t="s">
        <v>134</v>
      </c>
      <c r="D92" s="21">
        <v>166</v>
      </c>
      <c r="E92" s="1"/>
      <c r="F92" s="16">
        <f t="shared" si="6"/>
        <v>133</v>
      </c>
      <c r="G92" s="1"/>
      <c r="H92" s="3">
        <f t="shared" si="9"/>
        <v>0</v>
      </c>
      <c r="I92" s="2"/>
      <c r="J92" s="16">
        <f t="shared" si="7"/>
        <v>33</v>
      </c>
      <c r="K92" s="4">
        <f t="shared" si="10"/>
        <v>0</v>
      </c>
      <c r="L92" s="2"/>
      <c r="M92" s="16">
        <f t="shared" si="8"/>
        <v>2</v>
      </c>
      <c r="N92" s="4">
        <f t="shared" si="11"/>
        <v>0</v>
      </c>
    </row>
    <row r="93" spans="2:14" s="10" customFormat="1" x14ac:dyDescent="0.3">
      <c r="B93" s="45" t="s">
        <v>40</v>
      </c>
      <c r="C93" s="45" t="s">
        <v>135</v>
      </c>
      <c r="D93" s="21">
        <v>318</v>
      </c>
      <c r="E93" s="1"/>
      <c r="F93" s="16">
        <f t="shared" si="6"/>
        <v>254</v>
      </c>
      <c r="G93" s="1"/>
      <c r="H93" s="3">
        <f t="shared" si="9"/>
        <v>0</v>
      </c>
      <c r="I93" s="2"/>
      <c r="J93" s="16">
        <f t="shared" si="7"/>
        <v>64</v>
      </c>
      <c r="K93" s="4">
        <f t="shared" si="10"/>
        <v>0</v>
      </c>
      <c r="L93" s="2"/>
      <c r="M93" s="16">
        <f t="shared" si="8"/>
        <v>3</v>
      </c>
      <c r="N93" s="4">
        <f t="shared" si="11"/>
        <v>0</v>
      </c>
    </row>
    <row r="94" spans="2:14" s="10" customFormat="1" x14ac:dyDescent="0.3">
      <c r="B94" s="45" t="s">
        <v>40</v>
      </c>
      <c r="C94" s="45" t="s">
        <v>136</v>
      </c>
      <c r="D94" s="21">
        <v>127</v>
      </c>
      <c r="E94" s="1"/>
      <c r="F94" s="16">
        <f t="shared" si="6"/>
        <v>102</v>
      </c>
      <c r="G94" s="1"/>
      <c r="H94" s="3">
        <f t="shared" si="9"/>
        <v>0</v>
      </c>
      <c r="I94" s="2"/>
      <c r="J94" s="16">
        <f t="shared" si="7"/>
        <v>25</v>
      </c>
      <c r="K94" s="4">
        <f t="shared" si="10"/>
        <v>0</v>
      </c>
      <c r="L94" s="2"/>
      <c r="M94" s="16">
        <f t="shared" si="8"/>
        <v>1</v>
      </c>
      <c r="N94" s="4">
        <f t="shared" si="11"/>
        <v>0</v>
      </c>
    </row>
    <row r="95" spans="2:14" s="10" customFormat="1" x14ac:dyDescent="0.3">
      <c r="B95" s="45" t="s">
        <v>53</v>
      </c>
      <c r="C95" s="45" t="s">
        <v>137</v>
      </c>
      <c r="D95" s="21">
        <v>939</v>
      </c>
      <c r="E95" s="1"/>
      <c r="F95" s="16">
        <f t="shared" si="6"/>
        <v>751</v>
      </c>
      <c r="G95" s="1"/>
      <c r="H95" s="3">
        <f t="shared" si="9"/>
        <v>0</v>
      </c>
      <c r="I95" s="2"/>
      <c r="J95" s="16">
        <f t="shared" si="7"/>
        <v>188</v>
      </c>
      <c r="K95" s="4">
        <f t="shared" si="10"/>
        <v>0</v>
      </c>
      <c r="L95" s="2"/>
      <c r="M95" s="16">
        <f t="shared" si="8"/>
        <v>9</v>
      </c>
      <c r="N95" s="4">
        <f t="shared" si="11"/>
        <v>0</v>
      </c>
    </row>
    <row r="96" spans="2:14" s="10" customFormat="1" x14ac:dyDescent="0.3">
      <c r="B96" s="45" t="s">
        <v>37</v>
      </c>
      <c r="C96" s="45" t="s">
        <v>138</v>
      </c>
      <c r="D96" s="21">
        <v>209</v>
      </c>
      <c r="E96" s="1"/>
      <c r="F96" s="16">
        <f t="shared" si="6"/>
        <v>167</v>
      </c>
      <c r="G96" s="1"/>
      <c r="H96" s="3">
        <f t="shared" si="9"/>
        <v>0</v>
      </c>
      <c r="I96" s="2"/>
      <c r="J96" s="16">
        <f t="shared" si="7"/>
        <v>42</v>
      </c>
      <c r="K96" s="4">
        <f t="shared" si="10"/>
        <v>0</v>
      </c>
      <c r="L96" s="2"/>
      <c r="M96" s="16">
        <f t="shared" si="8"/>
        <v>2</v>
      </c>
      <c r="N96" s="4">
        <f t="shared" si="11"/>
        <v>0</v>
      </c>
    </row>
    <row r="97" spans="2:14" s="10" customFormat="1" x14ac:dyDescent="0.3">
      <c r="B97" s="45" t="s">
        <v>37</v>
      </c>
      <c r="C97" s="45" t="s">
        <v>139</v>
      </c>
      <c r="D97" s="21">
        <v>258</v>
      </c>
      <c r="E97" s="1"/>
      <c r="F97" s="16">
        <f t="shared" si="6"/>
        <v>206</v>
      </c>
      <c r="G97" s="1"/>
      <c r="H97" s="3">
        <f t="shared" si="9"/>
        <v>0</v>
      </c>
      <c r="I97" s="2"/>
      <c r="J97" s="16">
        <f t="shared" si="7"/>
        <v>52</v>
      </c>
      <c r="K97" s="4">
        <f t="shared" si="10"/>
        <v>0</v>
      </c>
      <c r="L97" s="2"/>
      <c r="M97" s="16">
        <f t="shared" si="8"/>
        <v>3</v>
      </c>
      <c r="N97" s="4">
        <f t="shared" si="11"/>
        <v>0</v>
      </c>
    </row>
    <row r="98" spans="2:14" s="10" customFormat="1" x14ac:dyDescent="0.3">
      <c r="B98" s="45" t="s">
        <v>37</v>
      </c>
      <c r="C98" s="45" t="s">
        <v>140</v>
      </c>
      <c r="D98" s="21">
        <v>122</v>
      </c>
      <c r="E98" s="1"/>
      <c r="F98" s="16">
        <f t="shared" si="6"/>
        <v>98</v>
      </c>
      <c r="G98" s="1"/>
      <c r="H98" s="3">
        <f t="shared" si="9"/>
        <v>0</v>
      </c>
      <c r="I98" s="2"/>
      <c r="J98" s="16">
        <f t="shared" si="7"/>
        <v>24</v>
      </c>
      <c r="K98" s="4">
        <f t="shared" si="10"/>
        <v>0</v>
      </c>
      <c r="L98" s="2"/>
      <c r="M98" s="16">
        <f t="shared" si="8"/>
        <v>1</v>
      </c>
      <c r="N98" s="4">
        <f t="shared" si="11"/>
        <v>0</v>
      </c>
    </row>
    <row r="99" spans="2:14" s="10" customFormat="1" x14ac:dyDescent="0.3">
      <c r="B99" s="45" t="s">
        <v>40</v>
      </c>
      <c r="C99" s="45" t="s">
        <v>141</v>
      </c>
      <c r="D99" s="21">
        <v>955</v>
      </c>
      <c r="E99" s="1"/>
      <c r="F99" s="16">
        <f t="shared" si="6"/>
        <v>764</v>
      </c>
      <c r="G99" s="1"/>
      <c r="H99" s="3">
        <f t="shared" si="9"/>
        <v>0</v>
      </c>
      <c r="I99" s="2"/>
      <c r="J99" s="16">
        <f t="shared" si="7"/>
        <v>191</v>
      </c>
      <c r="K99" s="4">
        <f t="shared" si="10"/>
        <v>0</v>
      </c>
      <c r="L99" s="2"/>
      <c r="M99" s="16">
        <f t="shared" si="8"/>
        <v>10</v>
      </c>
      <c r="N99" s="4">
        <f t="shared" si="11"/>
        <v>0</v>
      </c>
    </row>
    <row r="100" spans="2:14" s="10" customFormat="1" x14ac:dyDescent="0.3">
      <c r="B100" s="45" t="s">
        <v>69</v>
      </c>
      <c r="C100" s="45" t="s">
        <v>142</v>
      </c>
      <c r="D100" s="21">
        <v>1256</v>
      </c>
      <c r="E100" s="1"/>
      <c r="F100" s="16">
        <f t="shared" si="6"/>
        <v>1005</v>
      </c>
      <c r="G100" s="1"/>
      <c r="H100" s="3">
        <f t="shared" si="9"/>
        <v>0</v>
      </c>
      <c r="I100" s="2"/>
      <c r="J100" s="16">
        <f t="shared" si="7"/>
        <v>251</v>
      </c>
      <c r="K100" s="4">
        <f t="shared" si="10"/>
        <v>0</v>
      </c>
      <c r="L100" s="2"/>
      <c r="M100" s="16">
        <f t="shared" si="8"/>
        <v>13</v>
      </c>
      <c r="N100" s="4">
        <f t="shared" si="11"/>
        <v>0</v>
      </c>
    </row>
    <row r="101" spans="2:14" s="10" customFormat="1" x14ac:dyDescent="0.3">
      <c r="B101" s="45" t="s">
        <v>69</v>
      </c>
      <c r="C101" s="45" t="s">
        <v>143</v>
      </c>
      <c r="D101" s="21">
        <v>2247</v>
      </c>
      <c r="E101" s="1"/>
      <c r="F101" s="16">
        <f t="shared" si="6"/>
        <v>1798</v>
      </c>
      <c r="G101" s="1"/>
      <c r="H101" s="3">
        <f t="shared" si="9"/>
        <v>0</v>
      </c>
      <c r="I101" s="2"/>
      <c r="J101" s="16">
        <f t="shared" si="7"/>
        <v>449</v>
      </c>
      <c r="K101" s="4">
        <f t="shared" si="10"/>
        <v>0</v>
      </c>
      <c r="L101" s="2"/>
      <c r="M101" s="16">
        <f t="shared" si="8"/>
        <v>22</v>
      </c>
      <c r="N101" s="4">
        <f t="shared" si="11"/>
        <v>0</v>
      </c>
    </row>
    <row r="102" spans="2:14" s="10" customFormat="1" x14ac:dyDescent="0.3">
      <c r="B102" s="45" t="s">
        <v>72</v>
      </c>
      <c r="C102" s="45" t="s">
        <v>144</v>
      </c>
      <c r="D102" s="21">
        <v>6859</v>
      </c>
      <c r="E102" s="1"/>
      <c r="F102" s="16">
        <f t="shared" si="6"/>
        <v>5487</v>
      </c>
      <c r="G102" s="1"/>
      <c r="H102" s="3">
        <f t="shared" si="9"/>
        <v>0</v>
      </c>
      <c r="I102" s="2"/>
      <c r="J102" s="16">
        <f t="shared" si="7"/>
        <v>1372</v>
      </c>
      <c r="K102" s="4">
        <f t="shared" si="10"/>
        <v>0</v>
      </c>
      <c r="L102" s="2"/>
      <c r="M102" s="16">
        <f t="shared" si="8"/>
        <v>69</v>
      </c>
      <c r="N102" s="4">
        <f t="shared" si="11"/>
        <v>0</v>
      </c>
    </row>
    <row r="103" spans="2:14" s="10" customFormat="1" x14ac:dyDescent="0.3">
      <c r="B103" s="45" t="s">
        <v>37</v>
      </c>
      <c r="C103" s="45" t="s">
        <v>145</v>
      </c>
      <c r="D103" s="21">
        <v>777</v>
      </c>
      <c r="E103" s="1"/>
      <c r="F103" s="16">
        <f t="shared" si="6"/>
        <v>622</v>
      </c>
      <c r="G103" s="1"/>
      <c r="H103" s="3">
        <f t="shared" si="9"/>
        <v>0</v>
      </c>
      <c r="I103" s="2"/>
      <c r="J103" s="16">
        <f t="shared" si="7"/>
        <v>155</v>
      </c>
      <c r="K103" s="4">
        <f t="shared" si="10"/>
        <v>0</v>
      </c>
      <c r="L103" s="2"/>
      <c r="M103" s="16">
        <f t="shared" si="8"/>
        <v>8</v>
      </c>
      <c r="N103" s="4">
        <f t="shared" si="11"/>
        <v>0</v>
      </c>
    </row>
    <row r="104" spans="2:14" s="10" customFormat="1" x14ac:dyDescent="0.3">
      <c r="B104" s="45" t="s">
        <v>37</v>
      </c>
      <c r="C104" s="45" t="s">
        <v>146</v>
      </c>
      <c r="D104" s="21">
        <v>420</v>
      </c>
      <c r="E104" s="1"/>
      <c r="F104" s="16">
        <f t="shared" si="6"/>
        <v>336</v>
      </c>
      <c r="G104" s="1"/>
      <c r="H104" s="3">
        <f t="shared" si="9"/>
        <v>0</v>
      </c>
      <c r="I104" s="2"/>
      <c r="J104" s="16">
        <f t="shared" si="7"/>
        <v>84</v>
      </c>
      <c r="K104" s="4">
        <f t="shared" si="10"/>
        <v>0</v>
      </c>
      <c r="L104" s="2"/>
      <c r="M104" s="16">
        <f t="shared" si="8"/>
        <v>4</v>
      </c>
      <c r="N104" s="4">
        <f t="shared" si="11"/>
        <v>0</v>
      </c>
    </row>
    <row r="105" spans="2:14" s="10" customFormat="1" x14ac:dyDescent="0.3">
      <c r="B105" s="45" t="s">
        <v>37</v>
      </c>
      <c r="C105" s="45" t="s">
        <v>147</v>
      </c>
      <c r="D105" s="21">
        <v>210</v>
      </c>
      <c r="E105" s="1"/>
      <c r="F105" s="16">
        <f t="shared" si="6"/>
        <v>168</v>
      </c>
      <c r="G105" s="1"/>
      <c r="H105" s="3">
        <f t="shared" si="9"/>
        <v>0</v>
      </c>
      <c r="I105" s="2"/>
      <c r="J105" s="16">
        <f t="shared" si="7"/>
        <v>42</v>
      </c>
      <c r="K105" s="4">
        <f t="shared" si="10"/>
        <v>0</v>
      </c>
      <c r="L105" s="2"/>
      <c r="M105" s="16">
        <f t="shared" si="8"/>
        <v>2</v>
      </c>
      <c r="N105" s="4">
        <f t="shared" si="11"/>
        <v>0</v>
      </c>
    </row>
    <row r="106" spans="2:14" s="10" customFormat="1" x14ac:dyDescent="0.3">
      <c r="B106" s="45" t="s">
        <v>37</v>
      </c>
      <c r="C106" s="45" t="s">
        <v>148</v>
      </c>
      <c r="D106" s="21">
        <v>274</v>
      </c>
      <c r="E106" s="1"/>
      <c r="F106" s="16">
        <f t="shared" si="6"/>
        <v>219</v>
      </c>
      <c r="G106" s="1"/>
      <c r="H106" s="3">
        <f t="shared" si="9"/>
        <v>0</v>
      </c>
      <c r="I106" s="2"/>
      <c r="J106" s="16">
        <f t="shared" si="7"/>
        <v>55</v>
      </c>
      <c r="K106" s="4">
        <f t="shared" si="10"/>
        <v>0</v>
      </c>
      <c r="L106" s="2"/>
      <c r="M106" s="16">
        <f t="shared" si="8"/>
        <v>3</v>
      </c>
      <c r="N106" s="4">
        <f t="shared" si="11"/>
        <v>0</v>
      </c>
    </row>
    <row r="107" spans="2:14" s="10" customFormat="1" x14ac:dyDescent="0.3">
      <c r="B107" s="45" t="s">
        <v>40</v>
      </c>
      <c r="C107" s="45" t="s">
        <v>149</v>
      </c>
      <c r="D107" s="21">
        <v>1027</v>
      </c>
      <c r="E107" s="1"/>
      <c r="F107" s="16">
        <f>D107*80%</f>
        <v>822</v>
      </c>
      <c r="G107" s="1"/>
      <c r="H107" s="3">
        <f t="shared" si="9"/>
        <v>0</v>
      </c>
      <c r="I107" s="2"/>
      <c r="J107" s="16">
        <f>D107*20%</f>
        <v>205</v>
      </c>
      <c r="K107" s="4">
        <f t="shared" si="10"/>
        <v>0</v>
      </c>
      <c r="L107" s="2"/>
      <c r="M107" s="16">
        <f>D107*1%</f>
        <v>10</v>
      </c>
      <c r="N107" s="4">
        <f t="shared" si="11"/>
        <v>0</v>
      </c>
    </row>
    <row r="108" spans="2:14" s="10" customFormat="1" x14ac:dyDescent="0.3">
      <c r="B108" s="45" t="s">
        <v>69</v>
      </c>
      <c r="C108" s="45" t="s">
        <v>150</v>
      </c>
      <c r="D108" s="21">
        <v>603</v>
      </c>
      <c r="E108" s="1"/>
      <c r="F108" s="16">
        <f>D108*80%</f>
        <v>482</v>
      </c>
      <c r="G108" s="1"/>
      <c r="H108" s="3">
        <f t="shared" si="9"/>
        <v>0</v>
      </c>
      <c r="I108" s="2"/>
      <c r="J108" s="16">
        <f>D108*20%</f>
        <v>121</v>
      </c>
      <c r="K108" s="4">
        <f t="shared" si="10"/>
        <v>0</v>
      </c>
      <c r="L108" s="2"/>
      <c r="M108" s="16">
        <f>D108*1%</f>
        <v>6</v>
      </c>
      <c r="N108" s="4">
        <f t="shared" si="11"/>
        <v>0</v>
      </c>
    </row>
    <row r="109" spans="2:14" s="10" customFormat="1" x14ac:dyDescent="0.3">
      <c r="B109" s="45" t="s">
        <v>84</v>
      </c>
      <c r="C109" s="45" t="s">
        <v>151</v>
      </c>
      <c r="D109" s="21">
        <v>239</v>
      </c>
      <c r="E109" s="1"/>
      <c r="F109" s="16">
        <f t="shared" ref="F109:F149" si="12">D109*80%</f>
        <v>191</v>
      </c>
      <c r="G109" s="1"/>
      <c r="H109" s="3">
        <f t="shared" si="9"/>
        <v>0</v>
      </c>
      <c r="I109" s="2"/>
      <c r="J109" s="16">
        <f t="shared" ref="J109:J149" si="13">D109*20%</f>
        <v>48</v>
      </c>
      <c r="K109" s="4">
        <f t="shared" si="10"/>
        <v>0</v>
      </c>
      <c r="L109" s="2"/>
      <c r="M109" s="16">
        <f t="shared" ref="M109:M149" si="14">D109*1%</f>
        <v>2</v>
      </c>
      <c r="N109" s="4">
        <f t="shared" si="11"/>
        <v>0</v>
      </c>
    </row>
    <row r="110" spans="2:14" s="10" customFormat="1" x14ac:dyDescent="0.3">
      <c r="B110" s="45" t="s">
        <v>84</v>
      </c>
      <c r="C110" s="45" t="s">
        <v>152</v>
      </c>
      <c r="D110" s="21">
        <v>140</v>
      </c>
      <c r="E110" s="1"/>
      <c r="F110" s="16">
        <f t="shared" si="12"/>
        <v>112</v>
      </c>
      <c r="G110" s="1"/>
      <c r="H110" s="3">
        <f t="shared" si="9"/>
        <v>0</v>
      </c>
      <c r="I110" s="2"/>
      <c r="J110" s="16">
        <f t="shared" si="13"/>
        <v>28</v>
      </c>
      <c r="K110" s="4">
        <f t="shared" si="10"/>
        <v>0</v>
      </c>
      <c r="L110" s="2"/>
      <c r="M110" s="16">
        <f t="shared" si="14"/>
        <v>1</v>
      </c>
      <c r="N110" s="4">
        <f t="shared" si="11"/>
        <v>0</v>
      </c>
    </row>
    <row r="111" spans="2:14" s="10" customFormat="1" x14ac:dyDescent="0.3">
      <c r="B111" s="45" t="s">
        <v>84</v>
      </c>
      <c r="C111" s="45" t="s">
        <v>153</v>
      </c>
      <c r="D111" s="21">
        <v>191</v>
      </c>
      <c r="E111" s="1"/>
      <c r="F111" s="16">
        <f t="shared" si="12"/>
        <v>153</v>
      </c>
      <c r="G111" s="1"/>
      <c r="H111" s="3">
        <f t="shared" si="9"/>
        <v>0</v>
      </c>
      <c r="I111" s="2"/>
      <c r="J111" s="16">
        <f t="shared" si="13"/>
        <v>38</v>
      </c>
      <c r="K111" s="4">
        <f t="shared" si="10"/>
        <v>0</v>
      </c>
      <c r="L111" s="2"/>
      <c r="M111" s="16">
        <f t="shared" si="14"/>
        <v>2</v>
      </c>
      <c r="N111" s="4">
        <f t="shared" si="11"/>
        <v>0</v>
      </c>
    </row>
    <row r="112" spans="2:14" s="10" customFormat="1" x14ac:dyDescent="0.3">
      <c r="B112" s="45" t="s">
        <v>84</v>
      </c>
      <c r="C112" s="45" t="s">
        <v>154</v>
      </c>
      <c r="D112" s="21">
        <v>278</v>
      </c>
      <c r="E112" s="1"/>
      <c r="F112" s="16">
        <f t="shared" si="12"/>
        <v>222</v>
      </c>
      <c r="G112" s="1"/>
      <c r="H112" s="3">
        <f t="shared" si="9"/>
        <v>0</v>
      </c>
      <c r="I112" s="2"/>
      <c r="J112" s="16">
        <f t="shared" si="13"/>
        <v>56</v>
      </c>
      <c r="K112" s="4">
        <f t="shared" si="10"/>
        <v>0</v>
      </c>
      <c r="L112" s="2"/>
      <c r="M112" s="16">
        <f t="shared" si="14"/>
        <v>3</v>
      </c>
      <c r="N112" s="4">
        <f t="shared" si="11"/>
        <v>0</v>
      </c>
    </row>
    <row r="113" spans="2:14" s="10" customFormat="1" x14ac:dyDescent="0.3">
      <c r="B113" s="45" t="s">
        <v>37</v>
      </c>
      <c r="C113" s="45" t="s">
        <v>155</v>
      </c>
      <c r="D113" s="21">
        <v>424</v>
      </c>
      <c r="E113" s="1"/>
      <c r="F113" s="16">
        <f t="shared" si="12"/>
        <v>339</v>
      </c>
      <c r="G113" s="1"/>
      <c r="H113" s="3">
        <f t="shared" si="9"/>
        <v>0</v>
      </c>
      <c r="I113" s="2"/>
      <c r="J113" s="16">
        <f t="shared" si="13"/>
        <v>85</v>
      </c>
      <c r="K113" s="4">
        <f t="shared" si="10"/>
        <v>0</v>
      </c>
      <c r="L113" s="2"/>
      <c r="M113" s="16">
        <f t="shared" si="14"/>
        <v>4</v>
      </c>
      <c r="N113" s="4">
        <f t="shared" si="11"/>
        <v>0</v>
      </c>
    </row>
    <row r="114" spans="2:14" s="10" customFormat="1" x14ac:dyDescent="0.3">
      <c r="B114" s="45" t="s">
        <v>37</v>
      </c>
      <c r="C114" s="45" t="s">
        <v>156</v>
      </c>
      <c r="D114" s="21">
        <v>513</v>
      </c>
      <c r="E114" s="1"/>
      <c r="F114" s="16">
        <f t="shared" si="12"/>
        <v>410</v>
      </c>
      <c r="G114" s="1"/>
      <c r="H114" s="3">
        <f t="shared" si="9"/>
        <v>0</v>
      </c>
      <c r="I114" s="2"/>
      <c r="J114" s="16">
        <f t="shared" si="13"/>
        <v>103</v>
      </c>
      <c r="K114" s="4">
        <f t="shared" si="10"/>
        <v>0</v>
      </c>
      <c r="L114" s="2"/>
      <c r="M114" s="16">
        <f t="shared" si="14"/>
        <v>5</v>
      </c>
      <c r="N114" s="4">
        <f t="shared" si="11"/>
        <v>0</v>
      </c>
    </row>
    <row r="115" spans="2:14" s="10" customFormat="1" x14ac:dyDescent="0.3">
      <c r="B115" s="45" t="s">
        <v>37</v>
      </c>
      <c r="C115" s="45" t="s">
        <v>157</v>
      </c>
      <c r="D115" s="21">
        <v>220</v>
      </c>
      <c r="E115" s="1"/>
      <c r="F115" s="16">
        <f t="shared" si="12"/>
        <v>176</v>
      </c>
      <c r="G115" s="1"/>
      <c r="H115" s="3">
        <f t="shared" si="9"/>
        <v>0</v>
      </c>
      <c r="I115" s="2"/>
      <c r="J115" s="16">
        <f t="shared" si="13"/>
        <v>44</v>
      </c>
      <c r="K115" s="4">
        <f t="shared" si="10"/>
        <v>0</v>
      </c>
      <c r="L115" s="2"/>
      <c r="M115" s="16">
        <f t="shared" si="14"/>
        <v>2</v>
      </c>
      <c r="N115" s="4">
        <f t="shared" si="11"/>
        <v>0</v>
      </c>
    </row>
    <row r="116" spans="2:14" s="10" customFormat="1" x14ac:dyDescent="0.3">
      <c r="B116" s="45" t="s">
        <v>41</v>
      </c>
      <c r="C116" s="45" t="s">
        <v>158</v>
      </c>
      <c r="D116" s="21">
        <v>944</v>
      </c>
      <c r="E116" s="1"/>
      <c r="F116" s="16">
        <f t="shared" si="12"/>
        <v>755</v>
      </c>
      <c r="G116" s="1"/>
      <c r="H116" s="3">
        <f t="shared" si="9"/>
        <v>0</v>
      </c>
      <c r="I116" s="2"/>
      <c r="J116" s="16">
        <f t="shared" si="13"/>
        <v>189</v>
      </c>
      <c r="K116" s="4">
        <f t="shared" si="10"/>
        <v>0</v>
      </c>
      <c r="L116" s="2"/>
      <c r="M116" s="16">
        <f t="shared" si="14"/>
        <v>9</v>
      </c>
      <c r="N116" s="4">
        <f t="shared" si="11"/>
        <v>0</v>
      </c>
    </row>
    <row r="117" spans="2:14" s="10" customFormat="1" x14ac:dyDescent="0.3">
      <c r="B117" s="45" t="s">
        <v>54</v>
      </c>
      <c r="C117" s="45" t="s">
        <v>159</v>
      </c>
      <c r="D117" s="21">
        <v>2333</v>
      </c>
      <c r="E117" s="1"/>
      <c r="F117" s="16">
        <f t="shared" si="12"/>
        <v>1866</v>
      </c>
      <c r="G117" s="1"/>
      <c r="H117" s="3">
        <f t="shared" si="9"/>
        <v>0</v>
      </c>
      <c r="I117" s="2"/>
      <c r="J117" s="16">
        <f t="shared" si="13"/>
        <v>467</v>
      </c>
      <c r="K117" s="4">
        <f t="shared" si="10"/>
        <v>0</v>
      </c>
      <c r="L117" s="2"/>
      <c r="M117" s="16">
        <f t="shared" si="14"/>
        <v>23</v>
      </c>
      <c r="N117" s="4">
        <f t="shared" si="11"/>
        <v>0</v>
      </c>
    </row>
    <row r="118" spans="2:14" s="10" customFormat="1" x14ac:dyDescent="0.3">
      <c r="B118" s="45" t="s">
        <v>84</v>
      </c>
      <c r="C118" s="45" t="s">
        <v>160</v>
      </c>
      <c r="D118" s="21">
        <v>491</v>
      </c>
      <c r="E118" s="1"/>
      <c r="F118" s="16">
        <f t="shared" si="12"/>
        <v>393</v>
      </c>
      <c r="G118" s="1"/>
      <c r="H118" s="3">
        <f t="shared" si="9"/>
        <v>0</v>
      </c>
      <c r="I118" s="2"/>
      <c r="J118" s="16">
        <f t="shared" si="13"/>
        <v>98</v>
      </c>
      <c r="K118" s="4">
        <f t="shared" si="10"/>
        <v>0</v>
      </c>
      <c r="L118" s="2"/>
      <c r="M118" s="16">
        <f t="shared" si="14"/>
        <v>5</v>
      </c>
      <c r="N118" s="4">
        <f t="shared" si="11"/>
        <v>0</v>
      </c>
    </row>
    <row r="119" spans="2:14" s="10" customFormat="1" x14ac:dyDescent="0.3">
      <c r="B119" s="45" t="s">
        <v>54</v>
      </c>
      <c r="C119" s="45" t="s">
        <v>161</v>
      </c>
      <c r="D119" s="21">
        <v>1428</v>
      </c>
      <c r="E119" s="1"/>
      <c r="F119" s="16">
        <f t="shared" si="12"/>
        <v>1142</v>
      </c>
      <c r="G119" s="1"/>
      <c r="H119" s="3">
        <f t="shared" si="9"/>
        <v>0</v>
      </c>
      <c r="I119" s="2"/>
      <c r="J119" s="16">
        <f t="shared" si="13"/>
        <v>286</v>
      </c>
      <c r="K119" s="4">
        <f t="shared" si="10"/>
        <v>0</v>
      </c>
      <c r="L119" s="2"/>
      <c r="M119" s="16">
        <f t="shared" si="14"/>
        <v>14</v>
      </c>
      <c r="N119" s="4">
        <f t="shared" si="11"/>
        <v>0</v>
      </c>
    </row>
    <row r="120" spans="2:14" s="10" customFormat="1" x14ac:dyDescent="0.3">
      <c r="B120" s="45" t="s">
        <v>39</v>
      </c>
      <c r="C120" s="45" t="s">
        <v>162</v>
      </c>
      <c r="D120" s="21">
        <v>1391</v>
      </c>
      <c r="E120" s="1"/>
      <c r="F120" s="16">
        <f t="shared" si="12"/>
        <v>1113</v>
      </c>
      <c r="G120" s="1"/>
      <c r="H120" s="3">
        <f t="shared" si="9"/>
        <v>0</v>
      </c>
      <c r="I120" s="2"/>
      <c r="J120" s="16">
        <f t="shared" si="13"/>
        <v>278</v>
      </c>
      <c r="K120" s="4">
        <f t="shared" si="10"/>
        <v>0</v>
      </c>
      <c r="L120" s="2"/>
      <c r="M120" s="16">
        <f t="shared" si="14"/>
        <v>14</v>
      </c>
      <c r="N120" s="4">
        <f t="shared" si="11"/>
        <v>0</v>
      </c>
    </row>
    <row r="121" spans="2:14" s="10" customFormat="1" x14ac:dyDescent="0.3">
      <c r="B121" s="45" t="s">
        <v>54</v>
      </c>
      <c r="C121" s="45" t="s">
        <v>163</v>
      </c>
      <c r="D121" s="21">
        <v>2532</v>
      </c>
      <c r="E121" s="1"/>
      <c r="F121" s="16">
        <f t="shared" si="12"/>
        <v>2026</v>
      </c>
      <c r="G121" s="1"/>
      <c r="H121" s="3">
        <f t="shared" si="9"/>
        <v>0</v>
      </c>
      <c r="I121" s="2"/>
      <c r="J121" s="16">
        <f t="shared" si="13"/>
        <v>506</v>
      </c>
      <c r="K121" s="4">
        <f t="shared" si="10"/>
        <v>0</v>
      </c>
      <c r="L121" s="2"/>
      <c r="M121" s="16">
        <f t="shared" si="14"/>
        <v>25</v>
      </c>
      <c r="N121" s="4">
        <f t="shared" si="11"/>
        <v>0</v>
      </c>
    </row>
    <row r="122" spans="2:14" s="10" customFormat="1" x14ac:dyDescent="0.3">
      <c r="B122" s="45" t="s">
        <v>39</v>
      </c>
      <c r="C122" s="45" t="s">
        <v>164</v>
      </c>
      <c r="D122" s="21">
        <v>1587</v>
      </c>
      <c r="E122" s="1"/>
      <c r="F122" s="16">
        <f t="shared" si="12"/>
        <v>1270</v>
      </c>
      <c r="G122" s="1"/>
      <c r="H122" s="3">
        <f t="shared" si="9"/>
        <v>0</v>
      </c>
      <c r="I122" s="2"/>
      <c r="J122" s="16">
        <f t="shared" si="13"/>
        <v>317</v>
      </c>
      <c r="K122" s="4">
        <f t="shared" si="10"/>
        <v>0</v>
      </c>
      <c r="L122" s="2"/>
      <c r="M122" s="16">
        <f t="shared" si="14"/>
        <v>16</v>
      </c>
      <c r="N122" s="4">
        <f t="shared" si="11"/>
        <v>0</v>
      </c>
    </row>
    <row r="123" spans="2:14" s="10" customFormat="1" x14ac:dyDescent="0.3">
      <c r="B123" s="45" t="s">
        <v>84</v>
      </c>
      <c r="C123" s="45" t="s">
        <v>165</v>
      </c>
      <c r="D123" s="21">
        <v>397</v>
      </c>
      <c r="E123" s="1"/>
      <c r="F123" s="16">
        <f t="shared" si="12"/>
        <v>318</v>
      </c>
      <c r="G123" s="1"/>
      <c r="H123" s="3">
        <f t="shared" si="9"/>
        <v>0</v>
      </c>
      <c r="I123" s="2"/>
      <c r="J123" s="16">
        <f t="shared" si="13"/>
        <v>79</v>
      </c>
      <c r="K123" s="4">
        <f t="shared" si="10"/>
        <v>0</v>
      </c>
      <c r="L123" s="2"/>
      <c r="M123" s="16">
        <f t="shared" si="14"/>
        <v>4</v>
      </c>
      <c r="N123" s="4">
        <f t="shared" si="11"/>
        <v>0</v>
      </c>
    </row>
    <row r="124" spans="2:14" s="10" customFormat="1" x14ac:dyDescent="0.3">
      <c r="B124" s="45" t="s">
        <v>69</v>
      </c>
      <c r="C124" s="45" t="s">
        <v>166</v>
      </c>
      <c r="D124" s="21">
        <v>623</v>
      </c>
      <c r="E124" s="1"/>
      <c r="F124" s="16">
        <f t="shared" si="12"/>
        <v>498</v>
      </c>
      <c r="G124" s="1"/>
      <c r="H124" s="3">
        <f t="shared" si="9"/>
        <v>0</v>
      </c>
      <c r="I124" s="2"/>
      <c r="J124" s="16">
        <f t="shared" si="13"/>
        <v>125</v>
      </c>
      <c r="K124" s="4">
        <f t="shared" si="10"/>
        <v>0</v>
      </c>
      <c r="L124" s="2"/>
      <c r="M124" s="16">
        <f t="shared" si="14"/>
        <v>6</v>
      </c>
      <c r="N124" s="4">
        <f t="shared" si="11"/>
        <v>0</v>
      </c>
    </row>
    <row r="125" spans="2:14" s="10" customFormat="1" x14ac:dyDescent="0.3">
      <c r="B125" s="45" t="s">
        <v>69</v>
      </c>
      <c r="C125" s="45" t="s">
        <v>167</v>
      </c>
      <c r="D125" s="21">
        <v>1775</v>
      </c>
      <c r="E125" s="1"/>
      <c r="F125" s="16">
        <f t="shared" si="12"/>
        <v>1420</v>
      </c>
      <c r="G125" s="1"/>
      <c r="H125" s="3">
        <f t="shared" si="9"/>
        <v>0</v>
      </c>
      <c r="I125" s="2"/>
      <c r="J125" s="16">
        <f t="shared" si="13"/>
        <v>355</v>
      </c>
      <c r="K125" s="4">
        <f t="shared" si="10"/>
        <v>0</v>
      </c>
      <c r="L125" s="2"/>
      <c r="M125" s="16">
        <f t="shared" si="14"/>
        <v>18</v>
      </c>
      <c r="N125" s="4">
        <f t="shared" si="11"/>
        <v>0</v>
      </c>
    </row>
    <row r="126" spans="2:14" s="10" customFormat="1" x14ac:dyDescent="0.3">
      <c r="B126" s="45" t="s">
        <v>37</v>
      </c>
      <c r="C126" s="45" t="s">
        <v>168</v>
      </c>
      <c r="D126" s="21">
        <v>269</v>
      </c>
      <c r="E126" s="1"/>
      <c r="F126" s="16">
        <f t="shared" si="12"/>
        <v>215</v>
      </c>
      <c r="G126" s="1"/>
      <c r="H126" s="3">
        <f t="shared" si="9"/>
        <v>0</v>
      </c>
      <c r="I126" s="2"/>
      <c r="J126" s="16">
        <f t="shared" si="13"/>
        <v>54</v>
      </c>
      <c r="K126" s="4">
        <f t="shared" si="10"/>
        <v>0</v>
      </c>
      <c r="L126" s="2"/>
      <c r="M126" s="16">
        <f t="shared" si="14"/>
        <v>3</v>
      </c>
      <c r="N126" s="4">
        <f t="shared" si="11"/>
        <v>0</v>
      </c>
    </row>
    <row r="127" spans="2:14" s="10" customFormat="1" x14ac:dyDescent="0.3">
      <c r="B127" s="45" t="s">
        <v>53</v>
      </c>
      <c r="C127" s="45" t="s">
        <v>169</v>
      </c>
      <c r="D127" s="21">
        <v>600</v>
      </c>
      <c r="E127" s="1"/>
      <c r="F127" s="16">
        <f t="shared" si="12"/>
        <v>480</v>
      </c>
      <c r="G127" s="1"/>
      <c r="H127" s="3">
        <f t="shared" si="9"/>
        <v>0</v>
      </c>
      <c r="I127" s="2"/>
      <c r="J127" s="16">
        <f t="shared" si="13"/>
        <v>120</v>
      </c>
      <c r="K127" s="4">
        <f t="shared" si="10"/>
        <v>0</v>
      </c>
      <c r="L127" s="2"/>
      <c r="M127" s="16">
        <f t="shared" si="14"/>
        <v>6</v>
      </c>
      <c r="N127" s="4">
        <f t="shared" si="11"/>
        <v>0</v>
      </c>
    </row>
    <row r="128" spans="2:14" s="10" customFormat="1" x14ac:dyDescent="0.3">
      <c r="B128" s="45" t="s">
        <v>54</v>
      </c>
      <c r="C128" s="45" t="s">
        <v>170</v>
      </c>
      <c r="D128" s="21">
        <v>461</v>
      </c>
      <c r="E128" s="1"/>
      <c r="F128" s="16">
        <f t="shared" si="12"/>
        <v>369</v>
      </c>
      <c r="G128" s="1"/>
      <c r="H128" s="3">
        <f t="shared" si="9"/>
        <v>0</v>
      </c>
      <c r="I128" s="2"/>
      <c r="J128" s="16">
        <f t="shared" si="13"/>
        <v>92</v>
      </c>
      <c r="K128" s="4">
        <f t="shared" si="10"/>
        <v>0</v>
      </c>
      <c r="L128" s="2"/>
      <c r="M128" s="16">
        <f t="shared" si="14"/>
        <v>5</v>
      </c>
      <c r="N128" s="4">
        <f t="shared" si="11"/>
        <v>0</v>
      </c>
    </row>
    <row r="129" spans="2:14" s="10" customFormat="1" x14ac:dyDescent="0.3">
      <c r="B129" s="45" t="s">
        <v>39</v>
      </c>
      <c r="C129" s="45" t="s">
        <v>171</v>
      </c>
      <c r="D129" s="21">
        <v>1094</v>
      </c>
      <c r="E129" s="1"/>
      <c r="F129" s="16">
        <f t="shared" si="12"/>
        <v>875</v>
      </c>
      <c r="G129" s="1"/>
      <c r="H129" s="3">
        <f t="shared" si="9"/>
        <v>0</v>
      </c>
      <c r="I129" s="2"/>
      <c r="J129" s="16">
        <f t="shared" si="13"/>
        <v>219</v>
      </c>
      <c r="K129" s="4">
        <f t="shared" si="10"/>
        <v>0</v>
      </c>
      <c r="L129" s="2"/>
      <c r="M129" s="16">
        <f t="shared" si="14"/>
        <v>11</v>
      </c>
      <c r="N129" s="4">
        <f t="shared" si="11"/>
        <v>0</v>
      </c>
    </row>
    <row r="130" spans="2:14" s="10" customFormat="1" x14ac:dyDescent="0.3">
      <c r="B130" s="45" t="s">
        <v>41</v>
      </c>
      <c r="C130" s="45" t="s">
        <v>172</v>
      </c>
      <c r="D130" s="21">
        <v>180</v>
      </c>
      <c r="E130" s="1"/>
      <c r="F130" s="16">
        <f t="shared" si="12"/>
        <v>144</v>
      </c>
      <c r="G130" s="1"/>
      <c r="H130" s="3">
        <f t="shared" si="9"/>
        <v>0</v>
      </c>
      <c r="I130" s="2"/>
      <c r="J130" s="16">
        <f t="shared" si="13"/>
        <v>36</v>
      </c>
      <c r="K130" s="4">
        <f t="shared" si="10"/>
        <v>0</v>
      </c>
      <c r="L130" s="2"/>
      <c r="M130" s="16">
        <f t="shared" si="14"/>
        <v>2</v>
      </c>
      <c r="N130" s="4">
        <f t="shared" si="11"/>
        <v>0</v>
      </c>
    </row>
    <row r="131" spans="2:14" s="10" customFormat="1" x14ac:dyDescent="0.3">
      <c r="B131" s="45" t="s">
        <v>39</v>
      </c>
      <c r="C131" s="45" t="s">
        <v>173</v>
      </c>
      <c r="D131" s="21">
        <v>3120</v>
      </c>
      <c r="E131" s="1"/>
      <c r="F131" s="16">
        <f t="shared" si="12"/>
        <v>2496</v>
      </c>
      <c r="G131" s="1"/>
      <c r="H131" s="3">
        <f t="shared" si="9"/>
        <v>0</v>
      </c>
      <c r="I131" s="2"/>
      <c r="J131" s="16">
        <f t="shared" si="13"/>
        <v>624</v>
      </c>
      <c r="K131" s="4">
        <f t="shared" si="10"/>
        <v>0</v>
      </c>
      <c r="L131" s="2"/>
      <c r="M131" s="16">
        <f t="shared" si="14"/>
        <v>31</v>
      </c>
      <c r="N131" s="4">
        <f t="shared" si="11"/>
        <v>0</v>
      </c>
    </row>
    <row r="132" spans="2:14" s="10" customFormat="1" x14ac:dyDescent="0.3">
      <c r="B132" s="45" t="s">
        <v>39</v>
      </c>
      <c r="C132" s="45" t="s">
        <v>174</v>
      </c>
      <c r="D132" s="21">
        <v>1747</v>
      </c>
      <c r="E132" s="1"/>
      <c r="F132" s="16">
        <f t="shared" si="12"/>
        <v>1398</v>
      </c>
      <c r="G132" s="1"/>
      <c r="H132" s="3">
        <f t="shared" si="9"/>
        <v>0</v>
      </c>
      <c r="I132" s="2"/>
      <c r="J132" s="16">
        <f t="shared" si="13"/>
        <v>349</v>
      </c>
      <c r="K132" s="4">
        <f t="shared" si="10"/>
        <v>0</v>
      </c>
      <c r="L132" s="2"/>
      <c r="M132" s="16">
        <f t="shared" si="14"/>
        <v>17</v>
      </c>
      <c r="N132" s="4">
        <f t="shared" si="11"/>
        <v>0</v>
      </c>
    </row>
    <row r="133" spans="2:14" s="10" customFormat="1" x14ac:dyDescent="0.3">
      <c r="B133" s="45" t="s">
        <v>84</v>
      </c>
      <c r="C133" s="45" t="s">
        <v>175</v>
      </c>
      <c r="D133" s="21">
        <v>189</v>
      </c>
      <c r="E133" s="1"/>
      <c r="F133" s="16">
        <f t="shared" si="12"/>
        <v>151</v>
      </c>
      <c r="G133" s="1"/>
      <c r="H133" s="3">
        <f t="shared" si="9"/>
        <v>0</v>
      </c>
      <c r="I133" s="2"/>
      <c r="J133" s="16">
        <f t="shared" si="13"/>
        <v>38</v>
      </c>
      <c r="K133" s="4">
        <f t="shared" si="10"/>
        <v>0</v>
      </c>
      <c r="L133" s="2"/>
      <c r="M133" s="16">
        <f t="shared" si="14"/>
        <v>2</v>
      </c>
      <c r="N133" s="4">
        <f t="shared" si="11"/>
        <v>0</v>
      </c>
    </row>
    <row r="134" spans="2:14" s="10" customFormat="1" x14ac:dyDescent="0.3">
      <c r="B134" s="45" t="s">
        <v>39</v>
      </c>
      <c r="C134" s="45" t="s">
        <v>176</v>
      </c>
      <c r="D134" s="21">
        <v>1388</v>
      </c>
      <c r="E134" s="1"/>
      <c r="F134" s="16">
        <f t="shared" si="12"/>
        <v>1110</v>
      </c>
      <c r="G134" s="1"/>
      <c r="H134" s="3">
        <f t="shared" si="9"/>
        <v>0</v>
      </c>
      <c r="I134" s="2"/>
      <c r="J134" s="16">
        <f t="shared" si="13"/>
        <v>278</v>
      </c>
      <c r="K134" s="4">
        <f t="shared" si="10"/>
        <v>0</v>
      </c>
      <c r="L134" s="2"/>
      <c r="M134" s="16">
        <f t="shared" si="14"/>
        <v>14</v>
      </c>
      <c r="N134" s="4">
        <f t="shared" si="11"/>
        <v>0</v>
      </c>
    </row>
    <row r="135" spans="2:14" s="10" customFormat="1" x14ac:dyDescent="0.3">
      <c r="B135" s="45" t="s">
        <v>84</v>
      </c>
      <c r="C135" s="45" t="s">
        <v>177</v>
      </c>
      <c r="D135" s="21">
        <v>2378</v>
      </c>
      <c r="E135" s="1"/>
      <c r="F135" s="16">
        <f t="shared" si="12"/>
        <v>1902</v>
      </c>
      <c r="G135" s="1"/>
      <c r="H135" s="3">
        <f t="shared" si="9"/>
        <v>0</v>
      </c>
      <c r="I135" s="2"/>
      <c r="J135" s="16">
        <f t="shared" si="13"/>
        <v>476</v>
      </c>
      <c r="K135" s="4">
        <f t="shared" si="10"/>
        <v>0</v>
      </c>
      <c r="L135" s="2"/>
      <c r="M135" s="16">
        <f t="shared" si="14"/>
        <v>24</v>
      </c>
      <c r="N135" s="4">
        <f t="shared" si="11"/>
        <v>0</v>
      </c>
    </row>
    <row r="136" spans="2:14" s="10" customFormat="1" x14ac:dyDescent="0.3">
      <c r="B136" s="45" t="s">
        <v>84</v>
      </c>
      <c r="C136" s="45" t="s">
        <v>178</v>
      </c>
      <c r="D136" s="21">
        <v>155</v>
      </c>
      <c r="E136" s="1"/>
      <c r="F136" s="16">
        <f t="shared" si="12"/>
        <v>124</v>
      </c>
      <c r="G136" s="1"/>
      <c r="H136" s="3">
        <f t="shared" si="9"/>
        <v>0</v>
      </c>
      <c r="I136" s="2"/>
      <c r="J136" s="16">
        <f t="shared" si="13"/>
        <v>31</v>
      </c>
      <c r="K136" s="4">
        <f t="shared" si="10"/>
        <v>0</v>
      </c>
      <c r="L136" s="2"/>
      <c r="M136" s="16">
        <f t="shared" si="14"/>
        <v>2</v>
      </c>
      <c r="N136" s="4">
        <f t="shared" si="11"/>
        <v>0</v>
      </c>
    </row>
    <row r="137" spans="2:14" s="10" customFormat="1" x14ac:dyDescent="0.3">
      <c r="B137" s="45" t="s">
        <v>39</v>
      </c>
      <c r="C137" s="45" t="s">
        <v>179</v>
      </c>
      <c r="D137" s="21">
        <v>1276</v>
      </c>
      <c r="E137" s="1"/>
      <c r="F137" s="16">
        <f t="shared" si="12"/>
        <v>1021</v>
      </c>
      <c r="G137" s="1"/>
      <c r="H137" s="3">
        <f t="shared" si="9"/>
        <v>0</v>
      </c>
      <c r="I137" s="2"/>
      <c r="J137" s="16">
        <f t="shared" si="13"/>
        <v>255</v>
      </c>
      <c r="K137" s="4">
        <f t="shared" si="10"/>
        <v>0</v>
      </c>
      <c r="L137" s="2"/>
      <c r="M137" s="16">
        <f t="shared" si="14"/>
        <v>13</v>
      </c>
      <c r="N137" s="4">
        <f t="shared" si="11"/>
        <v>0</v>
      </c>
    </row>
    <row r="138" spans="2:14" s="10" customFormat="1" x14ac:dyDescent="0.3">
      <c r="B138" s="45" t="s">
        <v>39</v>
      </c>
      <c r="C138" s="45" t="s">
        <v>180</v>
      </c>
      <c r="D138" s="21">
        <v>1409</v>
      </c>
      <c r="E138" s="1"/>
      <c r="F138" s="16">
        <f t="shared" si="12"/>
        <v>1127</v>
      </c>
      <c r="G138" s="1"/>
      <c r="H138" s="3">
        <f t="shared" si="9"/>
        <v>0</v>
      </c>
      <c r="I138" s="2"/>
      <c r="J138" s="16">
        <f t="shared" si="13"/>
        <v>282</v>
      </c>
      <c r="K138" s="4">
        <f t="shared" si="10"/>
        <v>0</v>
      </c>
      <c r="L138" s="2"/>
      <c r="M138" s="16">
        <f t="shared" si="14"/>
        <v>14</v>
      </c>
      <c r="N138" s="4">
        <f t="shared" si="11"/>
        <v>0</v>
      </c>
    </row>
    <row r="139" spans="2:14" s="10" customFormat="1" x14ac:dyDescent="0.3">
      <c r="B139" s="45" t="s">
        <v>53</v>
      </c>
      <c r="C139" s="45" t="s">
        <v>181</v>
      </c>
      <c r="D139" s="21">
        <v>1663</v>
      </c>
      <c r="E139" s="1"/>
      <c r="F139" s="16">
        <f t="shared" si="12"/>
        <v>1330</v>
      </c>
      <c r="G139" s="1"/>
      <c r="H139" s="3">
        <f t="shared" si="9"/>
        <v>0</v>
      </c>
      <c r="I139" s="2"/>
      <c r="J139" s="16">
        <f t="shared" si="13"/>
        <v>333</v>
      </c>
      <c r="K139" s="4">
        <f t="shared" si="10"/>
        <v>0</v>
      </c>
      <c r="L139" s="2"/>
      <c r="M139" s="16">
        <f t="shared" si="14"/>
        <v>17</v>
      </c>
      <c r="N139" s="4">
        <f t="shared" si="11"/>
        <v>0</v>
      </c>
    </row>
    <row r="140" spans="2:14" s="10" customFormat="1" x14ac:dyDescent="0.3">
      <c r="B140" s="45" t="s">
        <v>84</v>
      </c>
      <c r="C140" s="45" t="s">
        <v>182</v>
      </c>
      <c r="D140" s="21">
        <v>903</v>
      </c>
      <c r="E140" s="1"/>
      <c r="F140" s="16">
        <f t="shared" si="12"/>
        <v>722</v>
      </c>
      <c r="G140" s="1"/>
      <c r="H140" s="3">
        <f t="shared" si="9"/>
        <v>0</v>
      </c>
      <c r="I140" s="2"/>
      <c r="J140" s="16">
        <f t="shared" si="13"/>
        <v>181</v>
      </c>
      <c r="K140" s="4">
        <f t="shared" si="10"/>
        <v>0</v>
      </c>
      <c r="L140" s="2"/>
      <c r="M140" s="16">
        <f t="shared" si="14"/>
        <v>9</v>
      </c>
      <c r="N140" s="4">
        <f t="shared" si="11"/>
        <v>0</v>
      </c>
    </row>
    <row r="141" spans="2:14" s="10" customFormat="1" x14ac:dyDescent="0.3">
      <c r="B141" s="45" t="s">
        <v>53</v>
      </c>
      <c r="C141" s="45" t="s">
        <v>183</v>
      </c>
      <c r="D141" s="21">
        <v>1129</v>
      </c>
      <c r="E141" s="1"/>
      <c r="F141" s="16">
        <f t="shared" si="12"/>
        <v>903</v>
      </c>
      <c r="G141" s="1"/>
      <c r="H141" s="3">
        <f t="shared" si="9"/>
        <v>0</v>
      </c>
      <c r="I141" s="2"/>
      <c r="J141" s="16">
        <f t="shared" si="13"/>
        <v>226</v>
      </c>
      <c r="K141" s="4">
        <f t="shared" si="10"/>
        <v>0</v>
      </c>
      <c r="L141" s="2"/>
      <c r="M141" s="16">
        <f t="shared" si="14"/>
        <v>11</v>
      </c>
      <c r="N141" s="4">
        <f t="shared" si="11"/>
        <v>0</v>
      </c>
    </row>
    <row r="142" spans="2:14" s="10" customFormat="1" x14ac:dyDescent="0.3">
      <c r="B142" s="45" t="s">
        <v>84</v>
      </c>
      <c r="C142" s="45" t="s">
        <v>184</v>
      </c>
      <c r="D142" s="21">
        <v>161</v>
      </c>
      <c r="E142" s="1"/>
      <c r="F142" s="16">
        <f t="shared" si="12"/>
        <v>129</v>
      </c>
      <c r="G142" s="1"/>
      <c r="H142" s="3">
        <f t="shared" si="9"/>
        <v>0</v>
      </c>
      <c r="I142" s="2"/>
      <c r="J142" s="16">
        <f t="shared" si="13"/>
        <v>32</v>
      </c>
      <c r="K142" s="4">
        <f t="shared" si="10"/>
        <v>0</v>
      </c>
      <c r="L142" s="2"/>
      <c r="M142" s="16">
        <f t="shared" si="14"/>
        <v>2</v>
      </c>
      <c r="N142" s="4">
        <f t="shared" si="11"/>
        <v>0</v>
      </c>
    </row>
    <row r="143" spans="2:14" s="10" customFormat="1" x14ac:dyDescent="0.3">
      <c r="B143" s="45" t="s">
        <v>84</v>
      </c>
      <c r="C143" s="45" t="s">
        <v>185</v>
      </c>
      <c r="D143" s="21">
        <v>149</v>
      </c>
      <c r="E143" s="1"/>
      <c r="F143" s="16">
        <f t="shared" si="12"/>
        <v>119</v>
      </c>
      <c r="G143" s="1"/>
      <c r="H143" s="3">
        <f t="shared" si="9"/>
        <v>0</v>
      </c>
      <c r="I143" s="2"/>
      <c r="J143" s="16">
        <f t="shared" si="13"/>
        <v>30</v>
      </c>
      <c r="K143" s="4">
        <f t="shared" si="10"/>
        <v>0</v>
      </c>
      <c r="L143" s="2"/>
      <c r="M143" s="16">
        <f t="shared" si="14"/>
        <v>1</v>
      </c>
      <c r="N143" s="4">
        <f t="shared" si="11"/>
        <v>0</v>
      </c>
    </row>
    <row r="144" spans="2:14" s="10" customFormat="1" x14ac:dyDescent="0.3">
      <c r="B144" s="45" t="s">
        <v>72</v>
      </c>
      <c r="C144" s="45" t="s">
        <v>186</v>
      </c>
      <c r="D144" s="21">
        <v>2439</v>
      </c>
      <c r="E144" s="1"/>
      <c r="F144" s="16">
        <f t="shared" si="12"/>
        <v>1951</v>
      </c>
      <c r="G144" s="1"/>
      <c r="H144" s="3">
        <f t="shared" si="9"/>
        <v>0</v>
      </c>
      <c r="I144" s="2"/>
      <c r="J144" s="16">
        <f t="shared" si="13"/>
        <v>488</v>
      </c>
      <c r="K144" s="4">
        <f t="shared" si="10"/>
        <v>0</v>
      </c>
      <c r="L144" s="2"/>
      <c r="M144" s="16">
        <f t="shared" si="14"/>
        <v>24</v>
      </c>
      <c r="N144" s="4">
        <f t="shared" si="11"/>
        <v>0</v>
      </c>
    </row>
    <row r="145" spans="2:14" s="10" customFormat="1" x14ac:dyDescent="0.3">
      <c r="B145" s="45" t="s">
        <v>72</v>
      </c>
      <c r="C145" s="45" t="s">
        <v>187</v>
      </c>
      <c r="D145" s="21">
        <v>7146</v>
      </c>
      <c r="E145" s="1"/>
      <c r="F145" s="16">
        <f t="shared" si="12"/>
        <v>5717</v>
      </c>
      <c r="G145" s="1"/>
      <c r="H145" s="3">
        <f t="shared" si="9"/>
        <v>0</v>
      </c>
      <c r="I145" s="2"/>
      <c r="J145" s="16">
        <f t="shared" si="13"/>
        <v>1429</v>
      </c>
      <c r="K145" s="4">
        <f t="shared" si="10"/>
        <v>0</v>
      </c>
      <c r="L145" s="2"/>
      <c r="M145" s="16">
        <f t="shared" si="14"/>
        <v>71</v>
      </c>
      <c r="N145" s="4">
        <f t="shared" si="11"/>
        <v>0</v>
      </c>
    </row>
    <row r="146" spans="2:14" s="10" customFormat="1" x14ac:dyDescent="0.3">
      <c r="B146" s="45" t="s">
        <v>37</v>
      </c>
      <c r="C146" s="45" t="s">
        <v>188</v>
      </c>
      <c r="D146" s="21">
        <v>426</v>
      </c>
      <c r="E146" s="1"/>
      <c r="F146" s="16">
        <f t="shared" si="12"/>
        <v>341</v>
      </c>
      <c r="G146" s="1"/>
      <c r="H146" s="3">
        <f t="shared" si="9"/>
        <v>0</v>
      </c>
      <c r="I146" s="2"/>
      <c r="J146" s="16">
        <f t="shared" si="13"/>
        <v>85</v>
      </c>
      <c r="K146" s="4">
        <f t="shared" si="10"/>
        <v>0</v>
      </c>
      <c r="L146" s="2"/>
      <c r="M146" s="16">
        <f t="shared" si="14"/>
        <v>4</v>
      </c>
      <c r="N146" s="4">
        <f t="shared" si="11"/>
        <v>0</v>
      </c>
    </row>
    <row r="147" spans="2:14" s="10" customFormat="1" x14ac:dyDescent="0.3">
      <c r="B147" s="45" t="s">
        <v>37</v>
      </c>
      <c r="C147" s="45" t="s">
        <v>189</v>
      </c>
      <c r="D147" s="21">
        <v>288</v>
      </c>
      <c r="E147" s="1"/>
      <c r="F147" s="16">
        <f t="shared" si="12"/>
        <v>230</v>
      </c>
      <c r="G147" s="1"/>
      <c r="H147" s="3">
        <f t="shared" si="9"/>
        <v>0</v>
      </c>
      <c r="I147" s="2"/>
      <c r="J147" s="16">
        <f t="shared" si="13"/>
        <v>58</v>
      </c>
      <c r="K147" s="4">
        <f t="shared" si="10"/>
        <v>0</v>
      </c>
      <c r="L147" s="2"/>
      <c r="M147" s="16">
        <f t="shared" si="14"/>
        <v>3</v>
      </c>
      <c r="N147" s="4">
        <f t="shared" si="11"/>
        <v>0</v>
      </c>
    </row>
    <row r="148" spans="2:14" s="10" customFormat="1" x14ac:dyDescent="0.3">
      <c r="B148" s="45" t="s">
        <v>84</v>
      </c>
      <c r="C148" s="45" t="s">
        <v>190</v>
      </c>
      <c r="D148" s="21">
        <v>211</v>
      </c>
      <c r="E148" s="1"/>
      <c r="F148" s="16">
        <f t="shared" si="12"/>
        <v>169</v>
      </c>
      <c r="G148" s="1"/>
      <c r="H148" s="3">
        <f t="shared" si="9"/>
        <v>0</v>
      </c>
      <c r="I148" s="2"/>
      <c r="J148" s="16">
        <f t="shared" si="13"/>
        <v>42</v>
      </c>
      <c r="K148" s="4">
        <f t="shared" si="10"/>
        <v>0</v>
      </c>
      <c r="L148" s="2"/>
      <c r="M148" s="16">
        <f t="shared" si="14"/>
        <v>2</v>
      </c>
      <c r="N148" s="4">
        <f t="shared" si="11"/>
        <v>0</v>
      </c>
    </row>
    <row r="149" spans="2:14" s="10" customFormat="1" x14ac:dyDescent="0.3">
      <c r="B149" s="45" t="s">
        <v>37</v>
      </c>
      <c r="C149" s="45" t="s">
        <v>191</v>
      </c>
      <c r="D149" s="21">
        <v>296</v>
      </c>
      <c r="E149" s="1"/>
      <c r="F149" s="16">
        <f t="shared" si="12"/>
        <v>237</v>
      </c>
      <c r="G149" s="1"/>
      <c r="H149" s="3">
        <f t="shared" si="9"/>
        <v>0</v>
      </c>
      <c r="I149" s="2"/>
      <c r="J149" s="16">
        <f t="shared" si="13"/>
        <v>59</v>
      </c>
      <c r="K149" s="4">
        <f t="shared" si="10"/>
        <v>0</v>
      </c>
      <c r="L149" s="2"/>
      <c r="M149" s="16">
        <f t="shared" si="14"/>
        <v>3</v>
      </c>
      <c r="N149" s="4">
        <f t="shared" si="11"/>
        <v>0</v>
      </c>
    </row>
    <row r="150" spans="2:14" s="10" customFormat="1" x14ac:dyDescent="0.3">
      <c r="B150" s="45" t="s">
        <v>72</v>
      </c>
      <c r="C150" s="45" t="s">
        <v>192</v>
      </c>
      <c r="D150" s="21">
        <v>1154</v>
      </c>
      <c r="E150" s="1"/>
      <c r="F150" s="16">
        <f>D150*80%</f>
        <v>923</v>
      </c>
      <c r="G150" s="1"/>
      <c r="H150" s="3">
        <f t="shared" ref="H150:H213" si="15">F150*E150</f>
        <v>0</v>
      </c>
      <c r="I150" s="2"/>
      <c r="J150" s="16">
        <f>D150*20%</f>
        <v>231</v>
      </c>
      <c r="K150" s="4">
        <f t="shared" ref="K150:K213" si="16">J150*I150</f>
        <v>0</v>
      </c>
      <c r="L150" s="2"/>
      <c r="M150" s="16">
        <f>D150*1%</f>
        <v>12</v>
      </c>
      <c r="N150" s="4">
        <f t="shared" ref="N150:N213" si="17">M150*L150</f>
        <v>0</v>
      </c>
    </row>
    <row r="151" spans="2:14" s="10" customFormat="1" x14ac:dyDescent="0.3">
      <c r="B151" s="45" t="s">
        <v>84</v>
      </c>
      <c r="C151" s="45" t="s">
        <v>193</v>
      </c>
      <c r="D151" s="21">
        <v>285</v>
      </c>
      <c r="E151" s="1"/>
      <c r="F151" s="16">
        <f>D151*80%</f>
        <v>228</v>
      </c>
      <c r="G151" s="1"/>
      <c r="H151" s="3">
        <f t="shared" si="15"/>
        <v>0</v>
      </c>
      <c r="I151" s="2"/>
      <c r="J151" s="16">
        <f>D151*20%</f>
        <v>57</v>
      </c>
      <c r="K151" s="4">
        <f t="shared" si="16"/>
        <v>0</v>
      </c>
      <c r="L151" s="2"/>
      <c r="M151" s="16">
        <f>D151*1%</f>
        <v>3</v>
      </c>
      <c r="N151" s="4">
        <f t="shared" si="17"/>
        <v>0</v>
      </c>
    </row>
    <row r="152" spans="2:14" s="10" customFormat="1" x14ac:dyDescent="0.3">
      <c r="B152" s="45" t="s">
        <v>37</v>
      </c>
      <c r="C152" s="45" t="s">
        <v>194</v>
      </c>
      <c r="D152" s="21">
        <v>179</v>
      </c>
      <c r="E152" s="1"/>
      <c r="F152" s="16">
        <f t="shared" ref="F152:F192" si="18">D152*80%</f>
        <v>143</v>
      </c>
      <c r="G152" s="1"/>
      <c r="H152" s="3">
        <f t="shared" si="15"/>
        <v>0</v>
      </c>
      <c r="I152" s="2"/>
      <c r="J152" s="16">
        <f t="shared" ref="J152:J192" si="19">D152*20%</f>
        <v>36</v>
      </c>
      <c r="K152" s="4">
        <f t="shared" si="16"/>
        <v>0</v>
      </c>
      <c r="L152" s="2"/>
      <c r="M152" s="16">
        <f t="shared" ref="M152:M192" si="20">D152*1%</f>
        <v>2</v>
      </c>
      <c r="N152" s="4">
        <f t="shared" si="17"/>
        <v>0</v>
      </c>
    </row>
    <row r="153" spans="2:14" s="10" customFormat="1" x14ac:dyDescent="0.3">
      <c r="B153" s="45" t="s">
        <v>39</v>
      </c>
      <c r="C153" s="45" t="s">
        <v>195</v>
      </c>
      <c r="D153" s="21">
        <v>1584</v>
      </c>
      <c r="E153" s="1"/>
      <c r="F153" s="16">
        <f t="shared" si="18"/>
        <v>1267</v>
      </c>
      <c r="G153" s="1"/>
      <c r="H153" s="3">
        <f t="shared" si="15"/>
        <v>0</v>
      </c>
      <c r="I153" s="2"/>
      <c r="J153" s="16">
        <f t="shared" si="19"/>
        <v>317</v>
      </c>
      <c r="K153" s="4">
        <f t="shared" si="16"/>
        <v>0</v>
      </c>
      <c r="L153" s="2"/>
      <c r="M153" s="16">
        <f t="shared" si="20"/>
        <v>16</v>
      </c>
      <c r="N153" s="4">
        <f t="shared" si="17"/>
        <v>0</v>
      </c>
    </row>
    <row r="154" spans="2:14" s="10" customFormat="1" x14ac:dyDescent="0.3">
      <c r="B154" s="45" t="s">
        <v>69</v>
      </c>
      <c r="C154" s="45" t="s">
        <v>196</v>
      </c>
      <c r="D154" s="21">
        <v>2968</v>
      </c>
      <c r="E154" s="1"/>
      <c r="F154" s="16">
        <f t="shared" si="18"/>
        <v>2374</v>
      </c>
      <c r="G154" s="1"/>
      <c r="H154" s="3">
        <f t="shared" si="15"/>
        <v>0</v>
      </c>
      <c r="I154" s="2"/>
      <c r="J154" s="16">
        <f t="shared" si="19"/>
        <v>594</v>
      </c>
      <c r="K154" s="4">
        <f t="shared" si="16"/>
        <v>0</v>
      </c>
      <c r="L154" s="2"/>
      <c r="M154" s="16">
        <f t="shared" si="20"/>
        <v>30</v>
      </c>
      <c r="N154" s="4">
        <f t="shared" si="17"/>
        <v>0</v>
      </c>
    </row>
    <row r="155" spans="2:14" s="10" customFormat="1" x14ac:dyDescent="0.3">
      <c r="B155" s="45" t="s">
        <v>39</v>
      </c>
      <c r="C155" s="45" t="s">
        <v>197</v>
      </c>
      <c r="D155" s="21">
        <v>1738</v>
      </c>
      <c r="E155" s="1"/>
      <c r="F155" s="16">
        <f t="shared" si="18"/>
        <v>1390</v>
      </c>
      <c r="G155" s="1"/>
      <c r="H155" s="3">
        <f t="shared" si="15"/>
        <v>0</v>
      </c>
      <c r="I155" s="2"/>
      <c r="J155" s="16">
        <f t="shared" si="19"/>
        <v>348</v>
      </c>
      <c r="K155" s="4">
        <f t="shared" si="16"/>
        <v>0</v>
      </c>
      <c r="L155" s="2"/>
      <c r="M155" s="16">
        <f t="shared" si="20"/>
        <v>17</v>
      </c>
      <c r="N155" s="4">
        <f t="shared" si="17"/>
        <v>0</v>
      </c>
    </row>
    <row r="156" spans="2:14" s="10" customFormat="1" x14ac:dyDescent="0.3">
      <c r="B156" s="45" t="s">
        <v>84</v>
      </c>
      <c r="C156" s="45" t="s">
        <v>198</v>
      </c>
      <c r="D156" s="21">
        <v>162</v>
      </c>
      <c r="E156" s="1"/>
      <c r="F156" s="16">
        <f t="shared" si="18"/>
        <v>130</v>
      </c>
      <c r="G156" s="1"/>
      <c r="H156" s="3">
        <f t="shared" si="15"/>
        <v>0</v>
      </c>
      <c r="I156" s="2"/>
      <c r="J156" s="16">
        <f t="shared" si="19"/>
        <v>32</v>
      </c>
      <c r="K156" s="4">
        <f t="shared" si="16"/>
        <v>0</v>
      </c>
      <c r="L156" s="2"/>
      <c r="M156" s="16">
        <f t="shared" si="20"/>
        <v>2</v>
      </c>
      <c r="N156" s="4">
        <f t="shared" si="17"/>
        <v>0</v>
      </c>
    </row>
    <row r="157" spans="2:14" s="10" customFormat="1" x14ac:dyDescent="0.3">
      <c r="B157" s="45" t="s">
        <v>37</v>
      </c>
      <c r="C157" s="45" t="s">
        <v>199</v>
      </c>
      <c r="D157" s="21">
        <v>1402</v>
      </c>
      <c r="E157" s="1"/>
      <c r="F157" s="16">
        <f t="shared" si="18"/>
        <v>1122</v>
      </c>
      <c r="G157" s="1"/>
      <c r="H157" s="3">
        <f t="shared" si="15"/>
        <v>0</v>
      </c>
      <c r="I157" s="2"/>
      <c r="J157" s="16">
        <f t="shared" si="19"/>
        <v>280</v>
      </c>
      <c r="K157" s="4">
        <f t="shared" si="16"/>
        <v>0</v>
      </c>
      <c r="L157" s="2"/>
      <c r="M157" s="16">
        <f t="shared" si="20"/>
        <v>14</v>
      </c>
      <c r="N157" s="4">
        <f t="shared" si="17"/>
        <v>0</v>
      </c>
    </row>
    <row r="158" spans="2:14" s="10" customFormat="1" x14ac:dyDescent="0.3">
      <c r="B158" s="45" t="s">
        <v>41</v>
      </c>
      <c r="C158" s="45" t="s">
        <v>200</v>
      </c>
      <c r="D158" s="21">
        <v>160</v>
      </c>
      <c r="E158" s="1"/>
      <c r="F158" s="16">
        <f t="shared" si="18"/>
        <v>128</v>
      </c>
      <c r="G158" s="1"/>
      <c r="H158" s="3">
        <f t="shared" si="15"/>
        <v>0</v>
      </c>
      <c r="I158" s="2"/>
      <c r="J158" s="16">
        <f t="shared" si="19"/>
        <v>32</v>
      </c>
      <c r="K158" s="4">
        <f t="shared" si="16"/>
        <v>0</v>
      </c>
      <c r="L158" s="2"/>
      <c r="M158" s="16">
        <f t="shared" si="20"/>
        <v>2</v>
      </c>
      <c r="N158" s="4">
        <f t="shared" si="17"/>
        <v>0</v>
      </c>
    </row>
    <row r="159" spans="2:14" s="10" customFormat="1" x14ac:dyDescent="0.3">
      <c r="B159" s="45" t="s">
        <v>72</v>
      </c>
      <c r="C159" s="45" t="s">
        <v>201</v>
      </c>
      <c r="D159" s="21">
        <v>3559</v>
      </c>
      <c r="E159" s="1"/>
      <c r="F159" s="16">
        <f t="shared" si="18"/>
        <v>2847</v>
      </c>
      <c r="G159" s="1"/>
      <c r="H159" s="3">
        <f t="shared" si="15"/>
        <v>0</v>
      </c>
      <c r="I159" s="2"/>
      <c r="J159" s="16">
        <f t="shared" si="19"/>
        <v>712</v>
      </c>
      <c r="K159" s="4">
        <f t="shared" si="16"/>
        <v>0</v>
      </c>
      <c r="L159" s="2"/>
      <c r="M159" s="16">
        <f t="shared" si="20"/>
        <v>36</v>
      </c>
      <c r="N159" s="4">
        <f t="shared" si="17"/>
        <v>0</v>
      </c>
    </row>
    <row r="160" spans="2:14" s="10" customFormat="1" x14ac:dyDescent="0.3">
      <c r="B160" s="45" t="s">
        <v>72</v>
      </c>
      <c r="C160" s="45" t="s">
        <v>202</v>
      </c>
      <c r="D160" s="21">
        <v>3596</v>
      </c>
      <c r="E160" s="1"/>
      <c r="F160" s="16">
        <f t="shared" si="18"/>
        <v>2877</v>
      </c>
      <c r="G160" s="1"/>
      <c r="H160" s="3">
        <f t="shared" si="15"/>
        <v>0</v>
      </c>
      <c r="I160" s="2"/>
      <c r="J160" s="16">
        <f t="shared" si="19"/>
        <v>719</v>
      </c>
      <c r="K160" s="4">
        <f t="shared" si="16"/>
        <v>0</v>
      </c>
      <c r="L160" s="2"/>
      <c r="M160" s="16">
        <f t="shared" si="20"/>
        <v>36</v>
      </c>
      <c r="N160" s="4">
        <f t="shared" si="17"/>
        <v>0</v>
      </c>
    </row>
    <row r="161" spans="2:14" s="10" customFormat="1" x14ac:dyDescent="0.3">
      <c r="B161" s="45" t="s">
        <v>37</v>
      </c>
      <c r="C161" s="45" t="s">
        <v>203</v>
      </c>
      <c r="D161" s="21">
        <v>971</v>
      </c>
      <c r="E161" s="1"/>
      <c r="F161" s="16">
        <f t="shared" si="18"/>
        <v>777</v>
      </c>
      <c r="G161" s="1"/>
      <c r="H161" s="3">
        <f t="shared" si="15"/>
        <v>0</v>
      </c>
      <c r="I161" s="2"/>
      <c r="J161" s="16">
        <f t="shared" si="19"/>
        <v>194</v>
      </c>
      <c r="K161" s="4">
        <f t="shared" si="16"/>
        <v>0</v>
      </c>
      <c r="L161" s="2"/>
      <c r="M161" s="16">
        <f t="shared" si="20"/>
        <v>10</v>
      </c>
      <c r="N161" s="4">
        <f t="shared" si="17"/>
        <v>0</v>
      </c>
    </row>
    <row r="162" spans="2:14" s="10" customFormat="1" x14ac:dyDescent="0.3">
      <c r="B162" s="45" t="s">
        <v>72</v>
      </c>
      <c r="C162" s="45" t="s">
        <v>47</v>
      </c>
      <c r="D162" s="21">
        <v>3945</v>
      </c>
      <c r="E162" s="1"/>
      <c r="F162" s="16">
        <f t="shared" si="18"/>
        <v>3156</v>
      </c>
      <c r="G162" s="1"/>
      <c r="H162" s="3">
        <f t="shared" si="15"/>
        <v>0</v>
      </c>
      <c r="I162" s="2"/>
      <c r="J162" s="16">
        <f t="shared" si="19"/>
        <v>789</v>
      </c>
      <c r="K162" s="4">
        <f t="shared" si="16"/>
        <v>0</v>
      </c>
      <c r="L162" s="2"/>
      <c r="M162" s="16">
        <f t="shared" si="20"/>
        <v>39</v>
      </c>
      <c r="N162" s="4">
        <f t="shared" si="17"/>
        <v>0</v>
      </c>
    </row>
    <row r="163" spans="2:14" s="10" customFormat="1" x14ac:dyDescent="0.3">
      <c r="B163" s="45" t="s">
        <v>84</v>
      </c>
      <c r="C163" s="45" t="s">
        <v>55</v>
      </c>
      <c r="D163" s="21">
        <v>1179</v>
      </c>
      <c r="E163" s="1"/>
      <c r="F163" s="16">
        <f t="shared" si="18"/>
        <v>943</v>
      </c>
      <c r="G163" s="1"/>
      <c r="H163" s="3">
        <f t="shared" si="15"/>
        <v>0</v>
      </c>
      <c r="I163" s="2"/>
      <c r="J163" s="16">
        <f t="shared" si="19"/>
        <v>236</v>
      </c>
      <c r="K163" s="4">
        <f t="shared" si="16"/>
        <v>0</v>
      </c>
      <c r="L163" s="2"/>
      <c r="M163" s="16">
        <f t="shared" si="20"/>
        <v>12</v>
      </c>
      <c r="N163" s="4">
        <f t="shared" si="17"/>
        <v>0</v>
      </c>
    </row>
    <row r="164" spans="2:14" s="10" customFormat="1" x14ac:dyDescent="0.3">
      <c r="B164" s="45" t="s">
        <v>39</v>
      </c>
      <c r="C164" s="45" t="s">
        <v>204</v>
      </c>
      <c r="D164" s="21">
        <v>9584</v>
      </c>
      <c r="E164" s="1"/>
      <c r="F164" s="16">
        <f t="shared" si="18"/>
        <v>7667</v>
      </c>
      <c r="G164" s="1"/>
      <c r="H164" s="3">
        <f t="shared" si="15"/>
        <v>0</v>
      </c>
      <c r="I164" s="2"/>
      <c r="J164" s="16">
        <f t="shared" si="19"/>
        <v>1917</v>
      </c>
      <c r="K164" s="4">
        <f t="shared" si="16"/>
        <v>0</v>
      </c>
      <c r="L164" s="2"/>
      <c r="M164" s="16">
        <f t="shared" si="20"/>
        <v>96</v>
      </c>
      <c r="N164" s="4">
        <f t="shared" si="17"/>
        <v>0</v>
      </c>
    </row>
    <row r="165" spans="2:14" s="10" customFormat="1" x14ac:dyDescent="0.3">
      <c r="B165" s="45" t="s">
        <v>39</v>
      </c>
      <c r="C165" s="45" t="s">
        <v>205</v>
      </c>
      <c r="D165" s="21">
        <v>972</v>
      </c>
      <c r="E165" s="1"/>
      <c r="F165" s="16">
        <f t="shared" si="18"/>
        <v>778</v>
      </c>
      <c r="G165" s="1"/>
      <c r="H165" s="3">
        <f t="shared" si="15"/>
        <v>0</v>
      </c>
      <c r="I165" s="2"/>
      <c r="J165" s="16">
        <f t="shared" si="19"/>
        <v>194</v>
      </c>
      <c r="K165" s="4">
        <f t="shared" si="16"/>
        <v>0</v>
      </c>
      <c r="L165" s="2"/>
      <c r="M165" s="16">
        <f t="shared" si="20"/>
        <v>10</v>
      </c>
      <c r="N165" s="4">
        <f t="shared" si="17"/>
        <v>0</v>
      </c>
    </row>
    <row r="166" spans="2:14" s="10" customFormat="1" x14ac:dyDescent="0.3">
      <c r="B166" s="45" t="s">
        <v>40</v>
      </c>
      <c r="C166" s="45" t="s">
        <v>206</v>
      </c>
      <c r="D166" s="21">
        <v>802</v>
      </c>
      <c r="E166" s="1"/>
      <c r="F166" s="16">
        <f t="shared" si="18"/>
        <v>642</v>
      </c>
      <c r="G166" s="1"/>
      <c r="H166" s="3">
        <f t="shared" si="15"/>
        <v>0</v>
      </c>
      <c r="I166" s="2"/>
      <c r="J166" s="16">
        <f t="shared" si="19"/>
        <v>160</v>
      </c>
      <c r="K166" s="4">
        <f t="shared" si="16"/>
        <v>0</v>
      </c>
      <c r="L166" s="2"/>
      <c r="M166" s="16">
        <f t="shared" si="20"/>
        <v>8</v>
      </c>
      <c r="N166" s="4">
        <f t="shared" si="17"/>
        <v>0</v>
      </c>
    </row>
    <row r="167" spans="2:14" s="10" customFormat="1" x14ac:dyDescent="0.3">
      <c r="B167" s="45" t="s">
        <v>37</v>
      </c>
      <c r="C167" s="45" t="s">
        <v>207</v>
      </c>
      <c r="D167" s="21">
        <v>637</v>
      </c>
      <c r="E167" s="1"/>
      <c r="F167" s="16">
        <f t="shared" si="18"/>
        <v>510</v>
      </c>
      <c r="G167" s="1"/>
      <c r="H167" s="3">
        <f t="shared" si="15"/>
        <v>0</v>
      </c>
      <c r="I167" s="2"/>
      <c r="J167" s="16">
        <f t="shared" si="19"/>
        <v>127</v>
      </c>
      <c r="K167" s="4">
        <f t="shared" si="16"/>
        <v>0</v>
      </c>
      <c r="L167" s="2"/>
      <c r="M167" s="16">
        <f t="shared" si="20"/>
        <v>6</v>
      </c>
      <c r="N167" s="4">
        <f t="shared" si="17"/>
        <v>0</v>
      </c>
    </row>
    <row r="168" spans="2:14" s="10" customFormat="1" x14ac:dyDescent="0.3">
      <c r="B168" s="45" t="s">
        <v>37</v>
      </c>
      <c r="C168" s="45" t="s">
        <v>56</v>
      </c>
      <c r="D168" s="21">
        <v>551</v>
      </c>
      <c r="E168" s="1"/>
      <c r="F168" s="16">
        <f t="shared" si="18"/>
        <v>441</v>
      </c>
      <c r="G168" s="1"/>
      <c r="H168" s="3">
        <f t="shared" si="15"/>
        <v>0</v>
      </c>
      <c r="I168" s="2"/>
      <c r="J168" s="16">
        <f t="shared" si="19"/>
        <v>110</v>
      </c>
      <c r="K168" s="4">
        <f t="shared" si="16"/>
        <v>0</v>
      </c>
      <c r="L168" s="2"/>
      <c r="M168" s="16">
        <f t="shared" si="20"/>
        <v>6</v>
      </c>
      <c r="N168" s="4">
        <f t="shared" si="17"/>
        <v>0</v>
      </c>
    </row>
    <row r="169" spans="2:14" s="10" customFormat="1" x14ac:dyDescent="0.3">
      <c r="B169" s="45" t="s">
        <v>84</v>
      </c>
      <c r="C169" s="45" t="s">
        <v>208</v>
      </c>
      <c r="D169" s="21">
        <v>276</v>
      </c>
      <c r="E169" s="1"/>
      <c r="F169" s="16">
        <f t="shared" si="18"/>
        <v>221</v>
      </c>
      <c r="G169" s="1"/>
      <c r="H169" s="3">
        <f t="shared" si="15"/>
        <v>0</v>
      </c>
      <c r="I169" s="2"/>
      <c r="J169" s="16">
        <f t="shared" si="19"/>
        <v>55</v>
      </c>
      <c r="K169" s="4">
        <f t="shared" si="16"/>
        <v>0</v>
      </c>
      <c r="L169" s="2"/>
      <c r="M169" s="16">
        <f t="shared" si="20"/>
        <v>3</v>
      </c>
      <c r="N169" s="4">
        <f t="shared" si="17"/>
        <v>0</v>
      </c>
    </row>
    <row r="170" spans="2:14" s="10" customFormat="1" x14ac:dyDescent="0.3">
      <c r="B170" s="45" t="s">
        <v>39</v>
      </c>
      <c r="C170" s="45" t="s">
        <v>209</v>
      </c>
      <c r="D170" s="21">
        <v>1230</v>
      </c>
      <c r="E170" s="1"/>
      <c r="F170" s="16">
        <f t="shared" si="18"/>
        <v>984</v>
      </c>
      <c r="G170" s="1"/>
      <c r="H170" s="3">
        <f t="shared" si="15"/>
        <v>0</v>
      </c>
      <c r="I170" s="2"/>
      <c r="J170" s="16">
        <f t="shared" si="19"/>
        <v>246</v>
      </c>
      <c r="K170" s="4">
        <f t="shared" si="16"/>
        <v>0</v>
      </c>
      <c r="L170" s="2"/>
      <c r="M170" s="16">
        <f t="shared" si="20"/>
        <v>12</v>
      </c>
      <c r="N170" s="4">
        <f t="shared" si="17"/>
        <v>0</v>
      </c>
    </row>
    <row r="171" spans="2:14" s="10" customFormat="1" x14ac:dyDescent="0.3">
      <c r="B171" s="45" t="s">
        <v>39</v>
      </c>
      <c r="C171" s="45" t="s">
        <v>210</v>
      </c>
      <c r="D171" s="21">
        <v>1489</v>
      </c>
      <c r="E171" s="1"/>
      <c r="F171" s="16">
        <f t="shared" si="18"/>
        <v>1191</v>
      </c>
      <c r="G171" s="1"/>
      <c r="H171" s="3">
        <f t="shared" si="15"/>
        <v>0</v>
      </c>
      <c r="I171" s="2"/>
      <c r="J171" s="16">
        <f t="shared" si="19"/>
        <v>298</v>
      </c>
      <c r="K171" s="4">
        <f t="shared" si="16"/>
        <v>0</v>
      </c>
      <c r="L171" s="2"/>
      <c r="M171" s="16">
        <f t="shared" si="20"/>
        <v>15</v>
      </c>
      <c r="N171" s="4">
        <f t="shared" si="17"/>
        <v>0</v>
      </c>
    </row>
    <row r="172" spans="2:14" s="10" customFormat="1" x14ac:dyDescent="0.3">
      <c r="B172" s="45" t="s">
        <v>72</v>
      </c>
      <c r="C172" s="45" t="s">
        <v>210</v>
      </c>
      <c r="D172" s="21">
        <v>4274</v>
      </c>
      <c r="E172" s="1"/>
      <c r="F172" s="16">
        <f t="shared" si="18"/>
        <v>3419</v>
      </c>
      <c r="G172" s="1"/>
      <c r="H172" s="3">
        <f t="shared" si="15"/>
        <v>0</v>
      </c>
      <c r="I172" s="2"/>
      <c r="J172" s="16">
        <f t="shared" si="19"/>
        <v>855</v>
      </c>
      <c r="K172" s="4">
        <f t="shared" si="16"/>
        <v>0</v>
      </c>
      <c r="L172" s="2"/>
      <c r="M172" s="16">
        <f t="shared" si="20"/>
        <v>43</v>
      </c>
      <c r="N172" s="4">
        <f t="shared" si="17"/>
        <v>0</v>
      </c>
    </row>
    <row r="173" spans="2:14" s="10" customFormat="1" x14ac:dyDescent="0.3">
      <c r="B173" s="45" t="s">
        <v>37</v>
      </c>
      <c r="C173" s="45" t="s">
        <v>211</v>
      </c>
      <c r="D173" s="21">
        <v>473</v>
      </c>
      <c r="E173" s="1"/>
      <c r="F173" s="16">
        <f t="shared" si="18"/>
        <v>378</v>
      </c>
      <c r="G173" s="1"/>
      <c r="H173" s="3">
        <f t="shared" si="15"/>
        <v>0</v>
      </c>
      <c r="I173" s="2"/>
      <c r="J173" s="16">
        <f t="shared" si="19"/>
        <v>95</v>
      </c>
      <c r="K173" s="4">
        <f t="shared" si="16"/>
        <v>0</v>
      </c>
      <c r="L173" s="2"/>
      <c r="M173" s="16">
        <f t="shared" si="20"/>
        <v>5</v>
      </c>
      <c r="N173" s="4">
        <f t="shared" si="17"/>
        <v>0</v>
      </c>
    </row>
    <row r="174" spans="2:14" s="10" customFormat="1" x14ac:dyDescent="0.3">
      <c r="B174" s="45" t="s">
        <v>39</v>
      </c>
      <c r="C174" s="45" t="s">
        <v>212</v>
      </c>
      <c r="D174" s="21">
        <v>1611</v>
      </c>
      <c r="E174" s="1"/>
      <c r="F174" s="16">
        <f t="shared" si="18"/>
        <v>1289</v>
      </c>
      <c r="G174" s="1"/>
      <c r="H174" s="3">
        <f t="shared" si="15"/>
        <v>0</v>
      </c>
      <c r="I174" s="2"/>
      <c r="J174" s="16">
        <f t="shared" si="19"/>
        <v>322</v>
      </c>
      <c r="K174" s="4">
        <f t="shared" si="16"/>
        <v>0</v>
      </c>
      <c r="L174" s="2"/>
      <c r="M174" s="16">
        <f t="shared" si="20"/>
        <v>16</v>
      </c>
      <c r="N174" s="4">
        <f t="shared" si="17"/>
        <v>0</v>
      </c>
    </row>
    <row r="175" spans="2:14" s="10" customFormat="1" x14ac:dyDescent="0.3">
      <c r="B175" s="45" t="s">
        <v>37</v>
      </c>
      <c r="C175" s="45" t="s">
        <v>213</v>
      </c>
      <c r="D175" s="21">
        <v>273</v>
      </c>
      <c r="E175" s="1"/>
      <c r="F175" s="16">
        <f t="shared" si="18"/>
        <v>218</v>
      </c>
      <c r="G175" s="1"/>
      <c r="H175" s="3">
        <f t="shared" si="15"/>
        <v>0</v>
      </c>
      <c r="I175" s="2"/>
      <c r="J175" s="16">
        <f t="shared" si="19"/>
        <v>55</v>
      </c>
      <c r="K175" s="4">
        <f t="shared" si="16"/>
        <v>0</v>
      </c>
      <c r="L175" s="2"/>
      <c r="M175" s="16">
        <f t="shared" si="20"/>
        <v>3</v>
      </c>
      <c r="N175" s="4">
        <f t="shared" si="17"/>
        <v>0</v>
      </c>
    </row>
    <row r="176" spans="2:14" s="10" customFormat="1" x14ac:dyDescent="0.3">
      <c r="B176" s="45" t="s">
        <v>39</v>
      </c>
      <c r="C176" s="45" t="s">
        <v>214</v>
      </c>
      <c r="D176" s="21">
        <v>1025</v>
      </c>
      <c r="E176" s="1"/>
      <c r="F176" s="16">
        <f t="shared" si="18"/>
        <v>820</v>
      </c>
      <c r="G176" s="1"/>
      <c r="H176" s="3">
        <f t="shared" si="15"/>
        <v>0</v>
      </c>
      <c r="I176" s="2"/>
      <c r="J176" s="16">
        <f t="shared" si="19"/>
        <v>205</v>
      </c>
      <c r="K176" s="4">
        <f t="shared" si="16"/>
        <v>0</v>
      </c>
      <c r="L176" s="2"/>
      <c r="M176" s="16">
        <f t="shared" si="20"/>
        <v>10</v>
      </c>
      <c r="N176" s="4">
        <f t="shared" si="17"/>
        <v>0</v>
      </c>
    </row>
    <row r="177" spans="2:14" s="10" customFormat="1" x14ac:dyDescent="0.3">
      <c r="B177" s="45" t="s">
        <v>37</v>
      </c>
      <c r="C177" s="45" t="s">
        <v>215</v>
      </c>
      <c r="D177" s="21">
        <v>206</v>
      </c>
      <c r="E177" s="1"/>
      <c r="F177" s="16">
        <f t="shared" si="18"/>
        <v>165</v>
      </c>
      <c r="G177" s="1"/>
      <c r="H177" s="3">
        <f t="shared" si="15"/>
        <v>0</v>
      </c>
      <c r="I177" s="2"/>
      <c r="J177" s="16">
        <f t="shared" si="19"/>
        <v>41</v>
      </c>
      <c r="K177" s="4">
        <f t="shared" si="16"/>
        <v>0</v>
      </c>
      <c r="L177" s="2"/>
      <c r="M177" s="16">
        <f t="shared" si="20"/>
        <v>2</v>
      </c>
      <c r="N177" s="4">
        <f t="shared" si="17"/>
        <v>0</v>
      </c>
    </row>
    <row r="178" spans="2:14" s="10" customFormat="1" x14ac:dyDescent="0.3">
      <c r="B178" s="45" t="s">
        <v>54</v>
      </c>
      <c r="C178" s="45" t="s">
        <v>216</v>
      </c>
      <c r="D178" s="21">
        <v>1838</v>
      </c>
      <c r="E178" s="1"/>
      <c r="F178" s="16">
        <f t="shared" si="18"/>
        <v>1470</v>
      </c>
      <c r="G178" s="1"/>
      <c r="H178" s="3">
        <f t="shared" si="15"/>
        <v>0</v>
      </c>
      <c r="I178" s="2"/>
      <c r="J178" s="16">
        <f t="shared" si="19"/>
        <v>368</v>
      </c>
      <c r="K178" s="4">
        <f t="shared" si="16"/>
        <v>0</v>
      </c>
      <c r="L178" s="2"/>
      <c r="M178" s="16">
        <f t="shared" si="20"/>
        <v>18</v>
      </c>
      <c r="N178" s="4">
        <f t="shared" si="17"/>
        <v>0</v>
      </c>
    </row>
    <row r="179" spans="2:14" s="10" customFormat="1" x14ac:dyDescent="0.3">
      <c r="B179" s="45" t="s">
        <v>37</v>
      </c>
      <c r="C179" s="45" t="s">
        <v>217</v>
      </c>
      <c r="D179" s="21">
        <v>608</v>
      </c>
      <c r="E179" s="1"/>
      <c r="F179" s="16">
        <f t="shared" si="18"/>
        <v>486</v>
      </c>
      <c r="G179" s="1"/>
      <c r="H179" s="3">
        <f t="shared" si="15"/>
        <v>0</v>
      </c>
      <c r="I179" s="2"/>
      <c r="J179" s="16">
        <f t="shared" si="19"/>
        <v>122</v>
      </c>
      <c r="K179" s="4">
        <f t="shared" si="16"/>
        <v>0</v>
      </c>
      <c r="L179" s="2"/>
      <c r="M179" s="16">
        <f t="shared" si="20"/>
        <v>6</v>
      </c>
      <c r="N179" s="4">
        <f t="shared" si="17"/>
        <v>0</v>
      </c>
    </row>
    <row r="180" spans="2:14" s="10" customFormat="1" x14ac:dyDescent="0.3">
      <c r="B180" s="45" t="s">
        <v>84</v>
      </c>
      <c r="C180" s="45" t="s">
        <v>218</v>
      </c>
      <c r="D180" s="21">
        <v>293</v>
      </c>
      <c r="E180" s="1"/>
      <c r="F180" s="16">
        <f t="shared" si="18"/>
        <v>234</v>
      </c>
      <c r="G180" s="1"/>
      <c r="H180" s="3">
        <f t="shared" si="15"/>
        <v>0</v>
      </c>
      <c r="I180" s="2"/>
      <c r="J180" s="16">
        <f t="shared" si="19"/>
        <v>59</v>
      </c>
      <c r="K180" s="4">
        <f t="shared" si="16"/>
        <v>0</v>
      </c>
      <c r="L180" s="2"/>
      <c r="M180" s="16">
        <f t="shared" si="20"/>
        <v>3</v>
      </c>
      <c r="N180" s="4">
        <f t="shared" si="17"/>
        <v>0</v>
      </c>
    </row>
    <row r="181" spans="2:14" s="10" customFormat="1" x14ac:dyDescent="0.3">
      <c r="B181" s="45" t="s">
        <v>37</v>
      </c>
      <c r="C181" s="45" t="s">
        <v>219</v>
      </c>
      <c r="D181" s="21">
        <v>914</v>
      </c>
      <c r="E181" s="1"/>
      <c r="F181" s="16">
        <f t="shared" si="18"/>
        <v>731</v>
      </c>
      <c r="G181" s="1"/>
      <c r="H181" s="3">
        <f t="shared" si="15"/>
        <v>0</v>
      </c>
      <c r="I181" s="2"/>
      <c r="J181" s="16">
        <f t="shared" si="19"/>
        <v>183</v>
      </c>
      <c r="K181" s="4">
        <f t="shared" si="16"/>
        <v>0</v>
      </c>
      <c r="L181" s="2"/>
      <c r="M181" s="16">
        <f t="shared" si="20"/>
        <v>9</v>
      </c>
      <c r="N181" s="4">
        <f t="shared" si="17"/>
        <v>0</v>
      </c>
    </row>
    <row r="182" spans="2:14" s="10" customFormat="1" x14ac:dyDescent="0.3">
      <c r="B182" s="45" t="s">
        <v>72</v>
      </c>
      <c r="C182" s="45" t="s">
        <v>220</v>
      </c>
      <c r="D182" s="21">
        <v>891</v>
      </c>
      <c r="E182" s="1"/>
      <c r="F182" s="16">
        <f t="shared" si="18"/>
        <v>713</v>
      </c>
      <c r="G182" s="1"/>
      <c r="H182" s="3">
        <f t="shared" si="15"/>
        <v>0</v>
      </c>
      <c r="I182" s="2"/>
      <c r="J182" s="16">
        <f t="shared" si="19"/>
        <v>178</v>
      </c>
      <c r="K182" s="4">
        <f t="shared" si="16"/>
        <v>0</v>
      </c>
      <c r="L182" s="2"/>
      <c r="M182" s="16">
        <f t="shared" si="20"/>
        <v>9</v>
      </c>
      <c r="N182" s="4">
        <f t="shared" si="17"/>
        <v>0</v>
      </c>
    </row>
    <row r="183" spans="2:14" s="10" customFormat="1" x14ac:dyDescent="0.3">
      <c r="B183" s="45" t="s">
        <v>72</v>
      </c>
      <c r="C183" s="45" t="s">
        <v>221</v>
      </c>
      <c r="D183" s="21">
        <v>760</v>
      </c>
      <c r="E183" s="1"/>
      <c r="F183" s="16">
        <f t="shared" si="18"/>
        <v>608</v>
      </c>
      <c r="G183" s="1"/>
      <c r="H183" s="3">
        <f t="shared" si="15"/>
        <v>0</v>
      </c>
      <c r="I183" s="2"/>
      <c r="J183" s="16">
        <f t="shared" si="19"/>
        <v>152</v>
      </c>
      <c r="K183" s="4">
        <f t="shared" si="16"/>
        <v>0</v>
      </c>
      <c r="L183" s="2"/>
      <c r="M183" s="16">
        <f t="shared" si="20"/>
        <v>8</v>
      </c>
      <c r="N183" s="4">
        <f t="shared" si="17"/>
        <v>0</v>
      </c>
    </row>
    <row r="184" spans="2:14" s="10" customFormat="1" x14ac:dyDescent="0.3">
      <c r="B184" s="45" t="s">
        <v>72</v>
      </c>
      <c r="C184" s="45" t="s">
        <v>222</v>
      </c>
      <c r="D184" s="21">
        <v>4593</v>
      </c>
      <c r="E184" s="1"/>
      <c r="F184" s="16">
        <f t="shared" si="18"/>
        <v>3674</v>
      </c>
      <c r="G184" s="1"/>
      <c r="H184" s="3">
        <f t="shared" si="15"/>
        <v>0</v>
      </c>
      <c r="I184" s="2"/>
      <c r="J184" s="16">
        <f t="shared" si="19"/>
        <v>919</v>
      </c>
      <c r="K184" s="4">
        <f t="shared" si="16"/>
        <v>0</v>
      </c>
      <c r="L184" s="2"/>
      <c r="M184" s="16">
        <f t="shared" si="20"/>
        <v>46</v>
      </c>
      <c r="N184" s="4">
        <f t="shared" si="17"/>
        <v>0</v>
      </c>
    </row>
    <row r="185" spans="2:14" s="10" customFormat="1" x14ac:dyDescent="0.3">
      <c r="B185" s="45" t="s">
        <v>84</v>
      </c>
      <c r="C185" s="45" t="s">
        <v>223</v>
      </c>
      <c r="D185" s="21">
        <v>181</v>
      </c>
      <c r="E185" s="1"/>
      <c r="F185" s="16">
        <f t="shared" si="18"/>
        <v>145</v>
      </c>
      <c r="G185" s="1"/>
      <c r="H185" s="3">
        <f t="shared" si="15"/>
        <v>0</v>
      </c>
      <c r="I185" s="2"/>
      <c r="J185" s="16">
        <f t="shared" si="19"/>
        <v>36</v>
      </c>
      <c r="K185" s="4">
        <f t="shared" si="16"/>
        <v>0</v>
      </c>
      <c r="L185" s="2"/>
      <c r="M185" s="16">
        <f t="shared" si="20"/>
        <v>2</v>
      </c>
      <c r="N185" s="4">
        <f t="shared" si="17"/>
        <v>0</v>
      </c>
    </row>
    <row r="186" spans="2:14" s="10" customFormat="1" x14ac:dyDescent="0.3">
      <c r="B186" s="45" t="s">
        <v>39</v>
      </c>
      <c r="C186" s="45" t="s">
        <v>224</v>
      </c>
      <c r="D186" s="21">
        <v>1257</v>
      </c>
      <c r="E186" s="1"/>
      <c r="F186" s="16">
        <f t="shared" si="18"/>
        <v>1006</v>
      </c>
      <c r="G186" s="1"/>
      <c r="H186" s="3">
        <f t="shared" si="15"/>
        <v>0</v>
      </c>
      <c r="I186" s="2"/>
      <c r="J186" s="16">
        <f t="shared" si="19"/>
        <v>251</v>
      </c>
      <c r="K186" s="4">
        <f t="shared" si="16"/>
        <v>0</v>
      </c>
      <c r="L186" s="2"/>
      <c r="M186" s="16">
        <f t="shared" si="20"/>
        <v>13</v>
      </c>
      <c r="N186" s="4">
        <f t="shared" si="17"/>
        <v>0</v>
      </c>
    </row>
    <row r="187" spans="2:14" s="10" customFormat="1" x14ac:dyDescent="0.3">
      <c r="B187" s="45" t="s">
        <v>39</v>
      </c>
      <c r="C187" s="45" t="s">
        <v>225</v>
      </c>
      <c r="D187" s="21">
        <v>950</v>
      </c>
      <c r="E187" s="1"/>
      <c r="F187" s="16">
        <f t="shared" si="18"/>
        <v>760</v>
      </c>
      <c r="G187" s="1"/>
      <c r="H187" s="3">
        <f t="shared" si="15"/>
        <v>0</v>
      </c>
      <c r="I187" s="2"/>
      <c r="J187" s="16">
        <f t="shared" si="19"/>
        <v>190</v>
      </c>
      <c r="K187" s="4">
        <f t="shared" si="16"/>
        <v>0</v>
      </c>
      <c r="L187" s="2"/>
      <c r="M187" s="16">
        <f t="shared" si="20"/>
        <v>10</v>
      </c>
      <c r="N187" s="4">
        <f t="shared" si="17"/>
        <v>0</v>
      </c>
    </row>
    <row r="188" spans="2:14" s="10" customFormat="1" x14ac:dyDescent="0.3">
      <c r="B188" s="45" t="s">
        <v>39</v>
      </c>
      <c r="C188" s="45" t="s">
        <v>226</v>
      </c>
      <c r="D188" s="21">
        <v>1455</v>
      </c>
      <c r="E188" s="1"/>
      <c r="F188" s="16">
        <f t="shared" si="18"/>
        <v>1164</v>
      </c>
      <c r="G188" s="1"/>
      <c r="H188" s="3">
        <f t="shared" si="15"/>
        <v>0</v>
      </c>
      <c r="I188" s="2"/>
      <c r="J188" s="16">
        <f t="shared" si="19"/>
        <v>291</v>
      </c>
      <c r="K188" s="4">
        <f t="shared" si="16"/>
        <v>0</v>
      </c>
      <c r="L188" s="2"/>
      <c r="M188" s="16">
        <f t="shared" si="20"/>
        <v>15</v>
      </c>
      <c r="N188" s="4">
        <f t="shared" si="17"/>
        <v>0</v>
      </c>
    </row>
    <row r="189" spans="2:14" s="10" customFormat="1" x14ac:dyDescent="0.3">
      <c r="B189" s="45" t="s">
        <v>39</v>
      </c>
      <c r="C189" s="45" t="s">
        <v>227</v>
      </c>
      <c r="D189" s="21">
        <v>7886</v>
      </c>
      <c r="E189" s="1"/>
      <c r="F189" s="16">
        <f t="shared" si="18"/>
        <v>6309</v>
      </c>
      <c r="G189" s="1"/>
      <c r="H189" s="3">
        <f t="shared" si="15"/>
        <v>0</v>
      </c>
      <c r="I189" s="2"/>
      <c r="J189" s="16">
        <f t="shared" si="19"/>
        <v>1577</v>
      </c>
      <c r="K189" s="4">
        <f t="shared" si="16"/>
        <v>0</v>
      </c>
      <c r="L189" s="2"/>
      <c r="M189" s="16">
        <f t="shared" si="20"/>
        <v>79</v>
      </c>
      <c r="N189" s="4">
        <f t="shared" si="17"/>
        <v>0</v>
      </c>
    </row>
    <row r="190" spans="2:14" s="10" customFormat="1" x14ac:dyDescent="0.3">
      <c r="B190" s="45" t="s">
        <v>37</v>
      </c>
      <c r="C190" s="45" t="s">
        <v>228</v>
      </c>
      <c r="D190" s="21">
        <v>443</v>
      </c>
      <c r="E190" s="1"/>
      <c r="F190" s="16">
        <f t="shared" si="18"/>
        <v>354</v>
      </c>
      <c r="G190" s="1"/>
      <c r="H190" s="3">
        <f t="shared" si="15"/>
        <v>0</v>
      </c>
      <c r="I190" s="2"/>
      <c r="J190" s="16">
        <f t="shared" si="19"/>
        <v>89</v>
      </c>
      <c r="K190" s="4">
        <f t="shared" si="16"/>
        <v>0</v>
      </c>
      <c r="L190" s="2"/>
      <c r="M190" s="16">
        <f t="shared" si="20"/>
        <v>4</v>
      </c>
      <c r="N190" s="4">
        <f t="shared" si="17"/>
        <v>0</v>
      </c>
    </row>
    <row r="191" spans="2:14" s="10" customFormat="1" x14ac:dyDescent="0.3">
      <c r="B191" s="45" t="s">
        <v>72</v>
      </c>
      <c r="C191" s="45" t="s">
        <v>229</v>
      </c>
      <c r="D191" s="21">
        <v>1655</v>
      </c>
      <c r="E191" s="1"/>
      <c r="F191" s="16">
        <f t="shared" si="18"/>
        <v>1324</v>
      </c>
      <c r="G191" s="1"/>
      <c r="H191" s="3">
        <f t="shared" si="15"/>
        <v>0</v>
      </c>
      <c r="I191" s="2"/>
      <c r="J191" s="16">
        <f t="shared" si="19"/>
        <v>331</v>
      </c>
      <c r="K191" s="4">
        <f t="shared" si="16"/>
        <v>0</v>
      </c>
      <c r="L191" s="2"/>
      <c r="M191" s="16">
        <f t="shared" si="20"/>
        <v>17</v>
      </c>
      <c r="N191" s="4">
        <f t="shared" si="17"/>
        <v>0</v>
      </c>
    </row>
    <row r="192" spans="2:14" s="10" customFormat="1" x14ac:dyDescent="0.3">
      <c r="B192" s="45" t="s">
        <v>72</v>
      </c>
      <c r="C192" s="45" t="s">
        <v>230</v>
      </c>
      <c r="D192" s="21">
        <v>4320</v>
      </c>
      <c r="E192" s="1"/>
      <c r="F192" s="16">
        <f t="shared" si="18"/>
        <v>3456</v>
      </c>
      <c r="G192" s="1"/>
      <c r="H192" s="3">
        <f t="shared" si="15"/>
        <v>0</v>
      </c>
      <c r="I192" s="2"/>
      <c r="J192" s="16">
        <f t="shared" si="19"/>
        <v>864</v>
      </c>
      <c r="K192" s="4">
        <f t="shared" si="16"/>
        <v>0</v>
      </c>
      <c r="L192" s="2"/>
      <c r="M192" s="16">
        <f t="shared" si="20"/>
        <v>43</v>
      </c>
      <c r="N192" s="4">
        <f t="shared" si="17"/>
        <v>0</v>
      </c>
    </row>
    <row r="193" spans="2:14" s="10" customFormat="1" x14ac:dyDescent="0.3">
      <c r="B193" s="45" t="s">
        <v>84</v>
      </c>
      <c r="C193" s="45" t="s">
        <v>231</v>
      </c>
      <c r="D193" s="21">
        <v>294</v>
      </c>
      <c r="E193" s="1"/>
      <c r="F193" s="16">
        <f>D193*80%</f>
        <v>235</v>
      </c>
      <c r="G193" s="1"/>
      <c r="H193" s="3">
        <f t="shared" si="15"/>
        <v>0</v>
      </c>
      <c r="I193" s="2"/>
      <c r="J193" s="16">
        <f>D193*20%</f>
        <v>59</v>
      </c>
      <c r="K193" s="4">
        <f t="shared" si="16"/>
        <v>0</v>
      </c>
      <c r="L193" s="2"/>
      <c r="M193" s="16">
        <f>D193*1%</f>
        <v>3</v>
      </c>
      <c r="N193" s="4">
        <f t="shared" si="17"/>
        <v>0</v>
      </c>
    </row>
    <row r="194" spans="2:14" s="10" customFormat="1" x14ac:dyDescent="0.3">
      <c r="B194" s="45" t="s">
        <v>39</v>
      </c>
      <c r="C194" s="45" t="s">
        <v>232</v>
      </c>
      <c r="D194" s="21">
        <v>1941</v>
      </c>
      <c r="E194" s="1"/>
      <c r="F194" s="16">
        <f>D194*80%</f>
        <v>1553</v>
      </c>
      <c r="G194" s="1"/>
      <c r="H194" s="3">
        <f t="shared" si="15"/>
        <v>0</v>
      </c>
      <c r="I194" s="2"/>
      <c r="J194" s="16">
        <f>D194*20%</f>
        <v>388</v>
      </c>
      <c r="K194" s="4">
        <f t="shared" si="16"/>
        <v>0</v>
      </c>
      <c r="L194" s="2"/>
      <c r="M194" s="16">
        <f>D194*1%</f>
        <v>19</v>
      </c>
      <c r="N194" s="4">
        <f t="shared" si="17"/>
        <v>0</v>
      </c>
    </row>
    <row r="195" spans="2:14" s="10" customFormat="1" x14ac:dyDescent="0.3">
      <c r="B195" s="45" t="s">
        <v>37</v>
      </c>
      <c r="C195" s="45" t="s">
        <v>233</v>
      </c>
      <c r="D195" s="21">
        <v>941</v>
      </c>
      <c r="E195" s="1"/>
      <c r="F195" s="16">
        <f t="shared" ref="F195:F235" si="21">D195*80%</f>
        <v>753</v>
      </c>
      <c r="G195" s="1"/>
      <c r="H195" s="3">
        <f t="shared" si="15"/>
        <v>0</v>
      </c>
      <c r="I195" s="2"/>
      <c r="J195" s="16">
        <f t="shared" ref="J195:J235" si="22">D195*20%</f>
        <v>188</v>
      </c>
      <c r="K195" s="4">
        <f t="shared" si="16"/>
        <v>0</v>
      </c>
      <c r="L195" s="2"/>
      <c r="M195" s="16">
        <f t="shared" ref="M195:M235" si="23">D195*1%</f>
        <v>9</v>
      </c>
      <c r="N195" s="4">
        <f t="shared" si="17"/>
        <v>0</v>
      </c>
    </row>
    <row r="196" spans="2:14" s="10" customFormat="1" x14ac:dyDescent="0.3">
      <c r="B196" s="45" t="s">
        <v>72</v>
      </c>
      <c r="C196" s="45" t="s">
        <v>234</v>
      </c>
      <c r="D196" s="21">
        <v>3478</v>
      </c>
      <c r="E196" s="1"/>
      <c r="F196" s="16">
        <f t="shared" si="21"/>
        <v>2782</v>
      </c>
      <c r="G196" s="1"/>
      <c r="H196" s="3">
        <f t="shared" si="15"/>
        <v>0</v>
      </c>
      <c r="I196" s="2"/>
      <c r="J196" s="16">
        <f t="shared" si="22"/>
        <v>696</v>
      </c>
      <c r="K196" s="4">
        <f t="shared" si="16"/>
        <v>0</v>
      </c>
      <c r="L196" s="2"/>
      <c r="M196" s="16">
        <f t="shared" si="23"/>
        <v>35</v>
      </c>
      <c r="N196" s="4">
        <f t="shared" si="17"/>
        <v>0</v>
      </c>
    </row>
    <row r="197" spans="2:14" s="10" customFormat="1" x14ac:dyDescent="0.3">
      <c r="B197" s="45" t="s">
        <v>37</v>
      </c>
      <c r="C197" s="45" t="s">
        <v>235</v>
      </c>
      <c r="D197" s="21">
        <v>539</v>
      </c>
      <c r="E197" s="1"/>
      <c r="F197" s="16">
        <f t="shared" si="21"/>
        <v>431</v>
      </c>
      <c r="G197" s="1"/>
      <c r="H197" s="3">
        <f t="shared" si="15"/>
        <v>0</v>
      </c>
      <c r="I197" s="2"/>
      <c r="J197" s="16">
        <f t="shared" si="22"/>
        <v>108</v>
      </c>
      <c r="K197" s="4">
        <f t="shared" si="16"/>
        <v>0</v>
      </c>
      <c r="L197" s="2"/>
      <c r="M197" s="16">
        <f t="shared" si="23"/>
        <v>5</v>
      </c>
      <c r="N197" s="4">
        <f t="shared" si="17"/>
        <v>0</v>
      </c>
    </row>
    <row r="198" spans="2:14" s="10" customFormat="1" x14ac:dyDescent="0.3">
      <c r="B198" s="45" t="s">
        <v>54</v>
      </c>
      <c r="C198" s="45" t="s">
        <v>236</v>
      </c>
      <c r="D198" s="21">
        <v>1824</v>
      </c>
      <c r="E198" s="1"/>
      <c r="F198" s="16">
        <f t="shared" si="21"/>
        <v>1459</v>
      </c>
      <c r="G198" s="1"/>
      <c r="H198" s="3">
        <f t="shared" si="15"/>
        <v>0</v>
      </c>
      <c r="I198" s="2"/>
      <c r="J198" s="16">
        <f t="shared" si="22"/>
        <v>365</v>
      </c>
      <c r="K198" s="4">
        <f t="shared" si="16"/>
        <v>0</v>
      </c>
      <c r="L198" s="2"/>
      <c r="M198" s="16">
        <f t="shared" si="23"/>
        <v>18</v>
      </c>
      <c r="N198" s="4">
        <f t="shared" si="17"/>
        <v>0</v>
      </c>
    </row>
    <row r="199" spans="2:14" s="10" customFormat="1" x14ac:dyDescent="0.3">
      <c r="B199" s="45" t="s">
        <v>54</v>
      </c>
      <c r="C199" s="45" t="s">
        <v>237</v>
      </c>
      <c r="D199" s="21">
        <v>1639</v>
      </c>
      <c r="E199" s="1"/>
      <c r="F199" s="16">
        <f t="shared" si="21"/>
        <v>1311</v>
      </c>
      <c r="G199" s="1"/>
      <c r="H199" s="3">
        <f t="shared" si="15"/>
        <v>0</v>
      </c>
      <c r="I199" s="2"/>
      <c r="J199" s="16">
        <f t="shared" si="22"/>
        <v>328</v>
      </c>
      <c r="K199" s="4">
        <f t="shared" si="16"/>
        <v>0</v>
      </c>
      <c r="L199" s="2"/>
      <c r="M199" s="16">
        <f t="shared" si="23"/>
        <v>16</v>
      </c>
      <c r="N199" s="4">
        <f t="shared" si="17"/>
        <v>0</v>
      </c>
    </row>
    <row r="200" spans="2:14" s="10" customFormat="1" x14ac:dyDescent="0.3">
      <c r="B200" s="45" t="s">
        <v>39</v>
      </c>
      <c r="C200" s="45" t="s">
        <v>238</v>
      </c>
      <c r="D200" s="21">
        <v>1398</v>
      </c>
      <c r="E200" s="1"/>
      <c r="F200" s="16">
        <f t="shared" si="21"/>
        <v>1118</v>
      </c>
      <c r="G200" s="1"/>
      <c r="H200" s="3">
        <f t="shared" si="15"/>
        <v>0</v>
      </c>
      <c r="I200" s="2"/>
      <c r="J200" s="16">
        <f t="shared" si="22"/>
        <v>280</v>
      </c>
      <c r="K200" s="4">
        <f t="shared" si="16"/>
        <v>0</v>
      </c>
      <c r="L200" s="2"/>
      <c r="M200" s="16">
        <f t="shared" si="23"/>
        <v>14</v>
      </c>
      <c r="N200" s="4">
        <f t="shared" si="17"/>
        <v>0</v>
      </c>
    </row>
    <row r="201" spans="2:14" s="10" customFormat="1" x14ac:dyDescent="0.3">
      <c r="B201" s="45" t="s">
        <v>39</v>
      </c>
      <c r="C201" s="45" t="s">
        <v>239</v>
      </c>
      <c r="D201" s="21">
        <v>1225</v>
      </c>
      <c r="E201" s="1"/>
      <c r="F201" s="16">
        <f t="shared" si="21"/>
        <v>980</v>
      </c>
      <c r="G201" s="1"/>
      <c r="H201" s="3">
        <f t="shared" si="15"/>
        <v>0</v>
      </c>
      <c r="I201" s="2"/>
      <c r="J201" s="16">
        <f t="shared" si="22"/>
        <v>245</v>
      </c>
      <c r="K201" s="4">
        <f t="shared" si="16"/>
        <v>0</v>
      </c>
      <c r="L201" s="2"/>
      <c r="M201" s="16">
        <f t="shared" si="23"/>
        <v>12</v>
      </c>
      <c r="N201" s="4">
        <f t="shared" si="17"/>
        <v>0</v>
      </c>
    </row>
    <row r="202" spans="2:14" s="10" customFormat="1" x14ac:dyDescent="0.3">
      <c r="B202" s="45" t="s">
        <v>39</v>
      </c>
      <c r="C202" s="45" t="s">
        <v>240</v>
      </c>
      <c r="D202" s="21">
        <v>1142</v>
      </c>
      <c r="E202" s="1"/>
      <c r="F202" s="16">
        <f t="shared" si="21"/>
        <v>914</v>
      </c>
      <c r="G202" s="1"/>
      <c r="H202" s="3">
        <f t="shared" si="15"/>
        <v>0</v>
      </c>
      <c r="I202" s="2"/>
      <c r="J202" s="16">
        <f t="shared" si="22"/>
        <v>228</v>
      </c>
      <c r="K202" s="4">
        <f t="shared" si="16"/>
        <v>0</v>
      </c>
      <c r="L202" s="2"/>
      <c r="M202" s="16">
        <f t="shared" si="23"/>
        <v>11</v>
      </c>
      <c r="N202" s="4">
        <f t="shared" si="17"/>
        <v>0</v>
      </c>
    </row>
    <row r="203" spans="2:14" s="10" customFormat="1" x14ac:dyDescent="0.3">
      <c r="B203" s="45" t="s">
        <v>72</v>
      </c>
      <c r="C203" s="45" t="s">
        <v>241</v>
      </c>
      <c r="D203" s="21">
        <v>2341</v>
      </c>
      <c r="E203" s="1"/>
      <c r="F203" s="16">
        <f t="shared" si="21"/>
        <v>1873</v>
      </c>
      <c r="G203" s="1"/>
      <c r="H203" s="3">
        <f t="shared" si="15"/>
        <v>0</v>
      </c>
      <c r="I203" s="2"/>
      <c r="J203" s="16">
        <f t="shared" si="22"/>
        <v>468</v>
      </c>
      <c r="K203" s="4">
        <f t="shared" si="16"/>
        <v>0</v>
      </c>
      <c r="L203" s="2"/>
      <c r="M203" s="16">
        <f t="shared" si="23"/>
        <v>23</v>
      </c>
      <c r="N203" s="4">
        <f t="shared" si="17"/>
        <v>0</v>
      </c>
    </row>
    <row r="204" spans="2:14" s="10" customFormat="1" x14ac:dyDescent="0.3">
      <c r="B204" s="45" t="s">
        <v>39</v>
      </c>
      <c r="C204" s="45" t="s">
        <v>242</v>
      </c>
      <c r="D204" s="21">
        <v>7628</v>
      </c>
      <c r="E204" s="1"/>
      <c r="F204" s="16">
        <f t="shared" si="21"/>
        <v>6102</v>
      </c>
      <c r="G204" s="1"/>
      <c r="H204" s="3">
        <f t="shared" si="15"/>
        <v>0</v>
      </c>
      <c r="I204" s="2"/>
      <c r="J204" s="16">
        <f t="shared" si="22"/>
        <v>1526</v>
      </c>
      <c r="K204" s="4">
        <f t="shared" si="16"/>
        <v>0</v>
      </c>
      <c r="L204" s="2"/>
      <c r="M204" s="16">
        <f t="shared" si="23"/>
        <v>76</v>
      </c>
      <c r="N204" s="4">
        <f t="shared" si="17"/>
        <v>0</v>
      </c>
    </row>
    <row r="205" spans="2:14" s="10" customFormat="1" x14ac:dyDescent="0.3">
      <c r="B205" s="45" t="s">
        <v>39</v>
      </c>
      <c r="C205" s="45" t="s">
        <v>243</v>
      </c>
      <c r="D205" s="21">
        <v>1605</v>
      </c>
      <c r="E205" s="1"/>
      <c r="F205" s="16">
        <f t="shared" si="21"/>
        <v>1284</v>
      </c>
      <c r="G205" s="1"/>
      <c r="H205" s="3">
        <f t="shared" si="15"/>
        <v>0</v>
      </c>
      <c r="I205" s="2"/>
      <c r="J205" s="16">
        <f t="shared" si="22"/>
        <v>321</v>
      </c>
      <c r="K205" s="4">
        <f t="shared" si="16"/>
        <v>0</v>
      </c>
      <c r="L205" s="2"/>
      <c r="M205" s="16">
        <f t="shared" si="23"/>
        <v>16</v>
      </c>
      <c r="N205" s="4">
        <f t="shared" si="17"/>
        <v>0</v>
      </c>
    </row>
    <row r="206" spans="2:14" s="10" customFormat="1" x14ac:dyDescent="0.3">
      <c r="B206" s="45" t="s">
        <v>41</v>
      </c>
      <c r="C206" s="45" t="s">
        <v>244</v>
      </c>
      <c r="D206" s="21">
        <v>194</v>
      </c>
      <c r="E206" s="1"/>
      <c r="F206" s="16">
        <f t="shared" si="21"/>
        <v>155</v>
      </c>
      <c r="G206" s="1"/>
      <c r="H206" s="3">
        <f t="shared" si="15"/>
        <v>0</v>
      </c>
      <c r="I206" s="2"/>
      <c r="J206" s="16">
        <f t="shared" si="22"/>
        <v>39</v>
      </c>
      <c r="K206" s="4">
        <f t="shared" si="16"/>
        <v>0</v>
      </c>
      <c r="L206" s="2"/>
      <c r="M206" s="16">
        <f t="shared" si="23"/>
        <v>2</v>
      </c>
      <c r="N206" s="4">
        <f t="shared" si="17"/>
        <v>0</v>
      </c>
    </row>
    <row r="207" spans="2:14" s="10" customFormat="1" x14ac:dyDescent="0.3">
      <c r="B207" s="45" t="s">
        <v>84</v>
      </c>
      <c r="C207" s="45" t="s">
        <v>245</v>
      </c>
      <c r="D207" s="21">
        <v>107</v>
      </c>
      <c r="E207" s="1"/>
      <c r="F207" s="16">
        <f t="shared" si="21"/>
        <v>86</v>
      </c>
      <c r="G207" s="1"/>
      <c r="H207" s="3">
        <f t="shared" si="15"/>
        <v>0</v>
      </c>
      <c r="I207" s="2"/>
      <c r="J207" s="16">
        <f t="shared" si="22"/>
        <v>21</v>
      </c>
      <c r="K207" s="4">
        <f t="shared" si="16"/>
        <v>0</v>
      </c>
      <c r="L207" s="2"/>
      <c r="M207" s="16">
        <f t="shared" si="23"/>
        <v>1</v>
      </c>
      <c r="N207" s="4">
        <f t="shared" si="17"/>
        <v>0</v>
      </c>
    </row>
    <row r="208" spans="2:14" s="10" customFormat="1" x14ac:dyDescent="0.3">
      <c r="B208" s="45" t="s">
        <v>37</v>
      </c>
      <c r="C208" s="45" t="s">
        <v>246</v>
      </c>
      <c r="D208" s="21">
        <v>240</v>
      </c>
      <c r="E208" s="1"/>
      <c r="F208" s="16">
        <f t="shared" si="21"/>
        <v>192</v>
      </c>
      <c r="G208" s="1"/>
      <c r="H208" s="3">
        <f t="shared" si="15"/>
        <v>0</v>
      </c>
      <c r="I208" s="2"/>
      <c r="J208" s="16">
        <f t="shared" si="22"/>
        <v>48</v>
      </c>
      <c r="K208" s="4">
        <f t="shared" si="16"/>
        <v>0</v>
      </c>
      <c r="L208" s="2"/>
      <c r="M208" s="16">
        <f t="shared" si="23"/>
        <v>2</v>
      </c>
      <c r="N208" s="4">
        <f t="shared" si="17"/>
        <v>0</v>
      </c>
    </row>
    <row r="209" spans="2:14" s="10" customFormat="1" x14ac:dyDescent="0.3">
      <c r="B209" s="45" t="s">
        <v>72</v>
      </c>
      <c r="C209" s="45" t="s">
        <v>247</v>
      </c>
      <c r="D209" s="21">
        <v>769</v>
      </c>
      <c r="E209" s="1"/>
      <c r="F209" s="16">
        <f t="shared" si="21"/>
        <v>615</v>
      </c>
      <c r="G209" s="1"/>
      <c r="H209" s="3">
        <f t="shared" si="15"/>
        <v>0</v>
      </c>
      <c r="I209" s="2"/>
      <c r="J209" s="16">
        <f t="shared" si="22"/>
        <v>154</v>
      </c>
      <c r="K209" s="4">
        <f t="shared" si="16"/>
        <v>0</v>
      </c>
      <c r="L209" s="2"/>
      <c r="M209" s="16">
        <f t="shared" si="23"/>
        <v>8</v>
      </c>
      <c r="N209" s="4">
        <f t="shared" si="17"/>
        <v>0</v>
      </c>
    </row>
    <row r="210" spans="2:14" s="10" customFormat="1" x14ac:dyDescent="0.3">
      <c r="B210" s="45" t="s">
        <v>39</v>
      </c>
      <c r="C210" s="45" t="s">
        <v>248</v>
      </c>
      <c r="D210" s="21">
        <v>1452</v>
      </c>
      <c r="E210" s="1"/>
      <c r="F210" s="16">
        <f t="shared" si="21"/>
        <v>1162</v>
      </c>
      <c r="G210" s="1"/>
      <c r="H210" s="3">
        <f t="shared" si="15"/>
        <v>0</v>
      </c>
      <c r="I210" s="2"/>
      <c r="J210" s="16">
        <f t="shared" si="22"/>
        <v>290</v>
      </c>
      <c r="K210" s="4">
        <f t="shared" si="16"/>
        <v>0</v>
      </c>
      <c r="L210" s="2"/>
      <c r="M210" s="16">
        <f t="shared" si="23"/>
        <v>15</v>
      </c>
      <c r="N210" s="4">
        <f t="shared" si="17"/>
        <v>0</v>
      </c>
    </row>
    <row r="211" spans="2:14" s="10" customFormat="1" x14ac:dyDescent="0.3">
      <c r="B211" s="45" t="s">
        <v>84</v>
      </c>
      <c r="C211" s="45" t="s">
        <v>249</v>
      </c>
      <c r="D211" s="21">
        <v>211</v>
      </c>
      <c r="E211" s="1"/>
      <c r="F211" s="16">
        <f t="shared" si="21"/>
        <v>169</v>
      </c>
      <c r="G211" s="1"/>
      <c r="H211" s="3">
        <f t="shared" si="15"/>
        <v>0</v>
      </c>
      <c r="I211" s="2"/>
      <c r="J211" s="16">
        <f t="shared" si="22"/>
        <v>42</v>
      </c>
      <c r="K211" s="4">
        <f t="shared" si="16"/>
        <v>0</v>
      </c>
      <c r="L211" s="2"/>
      <c r="M211" s="16">
        <f t="shared" si="23"/>
        <v>2</v>
      </c>
      <c r="N211" s="4">
        <f t="shared" si="17"/>
        <v>0</v>
      </c>
    </row>
    <row r="212" spans="2:14" s="10" customFormat="1" x14ac:dyDescent="0.3">
      <c r="B212" s="45" t="s">
        <v>39</v>
      </c>
      <c r="C212" s="45" t="s">
        <v>250</v>
      </c>
      <c r="D212" s="21">
        <v>1877</v>
      </c>
      <c r="E212" s="1"/>
      <c r="F212" s="16">
        <f t="shared" si="21"/>
        <v>1502</v>
      </c>
      <c r="G212" s="1"/>
      <c r="H212" s="3">
        <f t="shared" si="15"/>
        <v>0</v>
      </c>
      <c r="I212" s="2"/>
      <c r="J212" s="16">
        <f t="shared" si="22"/>
        <v>375</v>
      </c>
      <c r="K212" s="4">
        <f t="shared" si="16"/>
        <v>0</v>
      </c>
      <c r="L212" s="2"/>
      <c r="M212" s="16">
        <f t="shared" si="23"/>
        <v>19</v>
      </c>
      <c r="N212" s="4">
        <f t="shared" si="17"/>
        <v>0</v>
      </c>
    </row>
    <row r="213" spans="2:14" s="10" customFormat="1" x14ac:dyDescent="0.3">
      <c r="B213" s="45" t="s">
        <v>37</v>
      </c>
      <c r="C213" s="45" t="s">
        <v>251</v>
      </c>
      <c r="D213" s="21">
        <v>97</v>
      </c>
      <c r="E213" s="1"/>
      <c r="F213" s="16">
        <f t="shared" si="21"/>
        <v>78</v>
      </c>
      <c r="G213" s="1"/>
      <c r="H213" s="3">
        <f t="shared" si="15"/>
        <v>0</v>
      </c>
      <c r="I213" s="2"/>
      <c r="J213" s="16">
        <f t="shared" si="22"/>
        <v>19</v>
      </c>
      <c r="K213" s="4">
        <f t="shared" si="16"/>
        <v>0</v>
      </c>
      <c r="L213" s="2"/>
      <c r="M213" s="16">
        <f t="shared" si="23"/>
        <v>1</v>
      </c>
      <c r="N213" s="4">
        <f t="shared" si="17"/>
        <v>0</v>
      </c>
    </row>
    <row r="214" spans="2:14" s="10" customFormat="1" x14ac:dyDescent="0.3">
      <c r="B214" s="45" t="s">
        <v>53</v>
      </c>
      <c r="C214" s="45" t="s">
        <v>252</v>
      </c>
      <c r="D214" s="21">
        <v>1065</v>
      </c>
      <c r="E214" s="1"/>
      <c r="F214" s="16">
        <f t="shared" si="21"/>
        <v>852</v>
      </c>
      <c r="G214" s="1"/>
      <c r="H214" s="3">
        <f t="shared" ref="H214:H277" si="24">F214*E214</f>
        <v>0</v>
      </c>
      <c r="I214" s="2"/>
      <c r="J214" s="16">
        <f t="shared" si="22"/>
        <v>213</v>
      </c>
      <c r="K214" s="4">
        <f t="shared" ref="K214:K277" si="25">J214*I214</f>
        <v>0</v>
      </c>
      <c r="L214" s="2"/>
      <c r="M214" s="16">
        <f t="shared" si="23"/>
        <v>11</v>
      </c>
      <c r="N214" s="4">
        <f t="shared" ref="N214:N277" si="26">M214*L214</f>
        <v>0</v>
      </c>
    </row>
    <row r="215" spans="2:14" s="10" customFormat="1" x14ac:dyDescent="0.3">
      <c r="B215" s="45" t="s">
        <v>37</v>
      </c>
      <c r="C215" s="45" t="s">
        <v>253</v>
      </c>
      <c r="D215" s="21">
        <v>470</v>
      </c>
      <c r="E215" s="1"/>
      <c r="F215" s="16">
        <f t="shared" si="21"/>
        <v>376</v>
      </c>
      <c r="G215" s="1"/>
      <c r="H215" s="3">
        <f t="shared" si="24"/>
        <v>0</v>
      </c>
      <c r="I215" s="2"/>
      <c r="J215" s="16">
        <f t="shared" si="22"/>
        <v>94</v>
      </c>
      <c r="K215" s="4">
        <f t="shared" si="25"/>
        <v>0</v>
      </c>
      <c r="L215" s="2"/>
      <c r="M215" s="16">
        <f t="shared" si="23"/>
        <v>5</v>
      </c>
      <c r="N215" s="4">
        <f t="shared" si="26"/>
        <v>0</v>
      </c>
    </row>
    <row r="216" spans="2:14" s="10" customFormat="1" x14ac:dyDescent="0.3">
      <c r="B216" s="45" t="s">
        <v>37</v>
      </c>
      <c r="C216" s="45" t="s">
        <v>254</v>
      </c>
      <c r="D216" s="21">
        <v>550</v>
      </c>
      <c r="E216" s="1"/>
      <c r="F216" s="16">
        <f t="shared" si="21"/>
        <v>440</v>
      </c>
      <c r="G216" s="1"/>
      <c r="H216" s="3">
        <f t="shared" si="24"/>
        <v>0</v>
      </c>
      <c r="I216" s="2"/>
      <c r="J216" s="16">
        <f t="shared" si="22"/>
        <v>110</v>
      </c>
      <c r="K216" s="4">
        <f t="shared" si="25"/>
        <v>0</v>
      </c>
      <c r="L216" s="2"/>
      <c r="M216" s="16">
        <f t="shared" si="23"/>
        <v>6</v>
      </c>
      <c r="N216" s="4">
        <f t="shared" si="26"/>
        <v>0</v>
      </c>
    </row>
    <row r="217" spans="2:14" s="10" customFormat="1" x14ac:dyDescent="0.3">
      <c r="B217" s="45" t="s">
        <v>40</v>
      </c>
      <c r="C217" s="45" t="s">
        <v>255</v>
      </c>
      <c r="D217" s="21">
        <v>850</v>
      </c>
      <c r="E217" s="1"/>
      <c r="F217" s="16">
        <f t="shared" si="21"/>
        <v>680</v>
      </c>
      <c r="G217" s="1"/>
      <c r="H217" s="3">
        <f t="shared" si="24"/>
        <v>0</v>
      </c>
      <c r="I217" s="2"/>
      <c r="J217" s="16">
        <f t="shared" si="22"/>
        <v>170</v>
      </c>
      <c r="K217" s="4">
        <f t="shared" si="25"/>
        <v>0</v>
      </c>
      <c r="L217" s="2"/>
      <c r="M217" s="16">
        <f t="shared" si="23"/>
        <v>9</v>
      </c>
      <c r="N217" s="4">
        <f t="shared" si="26"/>
        <v>0</v>
      </c>
    </row>
    <row r="218" spans="2:14" s="10" customFormat="1" x14ac:dyDescent="0.3">
      <c r="B218" s="45" t="s">
        <v>84</v>
      </c>
      <c r="C218" s="45" t="s">
        <v>256</v>
      </c>
      <c r="D218" s="21">
        <v>261</v>
      </c>
      <c r="E218" s="1"/>
      <c r="F218" s="16">
        <f t="shared" si="21"/>
        <v>209</v>
      </c>
      <c r="G218" s="1"/>
      <c r="H218" s="3">
        <f t="shared" si="24"/>
        <v>0</v>
      </c>
      <c r="I218" s="2"/>
      <c r="J218" s="16">
        <f t="shared" si="22"/>
        <v>52</v>
      </c>
      <c r="K218" s="4">
        <f t="shared" si="25"/>
        <v>0</v>
      </c>
      <c r="L218" s="2"/>
      <c r="M218" s="16">
        <f t="shared" si="23"/>
        <v>3</v>
      </c>
      <c r="N218" s="4">
        <f t="shared" si="26"/>
        <v>0</v>
      </c>
    </row>
    <row r="219" spans="2:14" s="10" customFormat="1" x14ac:dyDescent="0.3">
      <c r="B219" s="45" t="s">
        <v>39</v>
      </c>
      <c r="C219" s="45" t="s">
        <v>257</v>
      </c>
      <c r="D219" s="21">
        <v>1960</v>
      </c>
      <c r="E219" s="1"/>
      <c r="F219" s="16">
        <f t="shared" si="21"/>
        <v>1568</v>
      </c>
      <c r="G219" s="1"/>
      <c r="H219" s="3">
        <f t="shared" si="24"/>
        <v>0</v>
      </c>
      <c r="I219" s="2"/>
      <c r="J219" s="16">
        <f t="shared" si="22"/>
        <v>392</v>
      </c>
      <c r="K219" s="4">
        <f t="shared" si="25"/>
        <v>0</v>
      </c>
      <c r="L219" s="2"/>
      <c r="M219" s="16">
        <f t="shared" si="23"/>
        <v>20</v>
      </c>
      <c r="N219" s="4">
        <f t="shared" si="26"/>
        <v>0</v>
      </c>
    </row>
    <row r="220" spans="2:14" s="10" customFormat="1" x14ac:dyDescent="0.3">
      <c r="B220" s="45" t="s">
        <v>84</v>
      </c>
      <c r="C220" s="45" t="s">
        <v>258</v>
      </c>
      <c r="D220" s="21">
        <v>232</v>
      </c>
      <c r="E220" s="1"/>
      <c r="F220" s="16">
        <f t="shared" si="21"/>
        <v>186</v>
      </c>
      <c r="G220" s="1"/>
      <c r="H220" s="3">
        <f t="shared" si="24"/>
        <v>0</v>
      </c>
      <c r="I220" s="2"/>
      <c r="J220" s="16">
        <f t="shared" si="22"/>
        <v>46</v>
      </c>
      <c r="K220" s="4">
        <f t="shared" si="25"/>
        <v>0</v>
      </c>
      <c r="L220" s="2"/>
      <c r="M220" s="16">
        <f t="shared" si="23"/>
        <v>2</v>
      </c>
      <c r="N220" s="4">
        <f t="shared" si="26"/>
        <v>0</v>
      </c>
    </row>
    <row r="221" spans="2:14" s="10" customFormat="1" x14ac:dyDescent="0.3">
      <c r="B221" s="45" t="s">
        <v>37</v>
      </c>
      <c r="C221" s="45" t="s">
        <v>259</v>
      </c>
      <c r="D221" s="21">
        <v>298</v>
      </c>
      <c r="E221" s="1"/>
      <c r="F221" s="16">
        <f t="shared" si="21"/>
        <v>238</v>
      </c>
      <c r="G221" s="1"/>
      <c r="H221" s="3">
        <f t="shared" si="24"/>
        <v>0</v>
      </c>
      <c r="I221" s="2"/>
      <c r="J221" s="16">
        <f t="shared" si="22"/>
        <v>60</v>
      </c>
      <c r="K221" s="4">
        <f t="shared" si="25"/>
        <v>0</v>
      </c>
      <c r="L221" s="2"/>
      <c r="M221" s="16">
        <f t="shared" si="23"/>
        <v>3</v>
      </c>
      <c r="N221" s="4">
        <f t="shared" si="26"/>
        <v>0</v>
      </c>
    </row>
    <row r="222" spans="2:14" s="10" customFormat="1" x14ac:dyDescent="0.3">
      <c r="B222" s="45" t="s">
        <v>37</v>
      </c>
      <c r="C222" s="45" t="s">
        <v>260</v>
      </c>
      <c r="D222" s="21">
        <v>443</v>
      </c>
      <c r="E222" s="1"/>
      <c r="F222" s="16">
        <f t="shared" si="21"/>
        <v>354</v>
      </c>
      <c r="G222" s="1"/>
      <c r="H222" s="3">
        <f t="shared" si="24"/>
        <v>0</v>
      </c>
      <c r="I222" s="2"/>
      <c r="J222" s="16">
        <f t="shared" si="22"/>
        <v>89</v>
      </c>
      <c r="K222" s="4">
        <f t="shared" si="25"/>
        <v>0</v>
      </c>
      <c r="L222" s="2"/>
      <c r="M222" s="16">
        <f t="shared" si="23"/>
        <v>4</v>
      </c>
      <c r="N222" s="4">
        <f t="shared" si="26"/>
        <v>0</v>
      </c>
    </row>
    <row r="223" spans="2:14" s="10" customFormat="1" x14ac:dyDescent="0.3">
      <c r="B223" s="45" t="s">
        <v>39</v>
      </c>
      <c r="C223" s="45" t="s">
        <v>261</v>
      </c>
      <c r="D223" s="21">
        <v>11651</v>
      </c>
      <c r="E223" s="1"/>
      <c r="F223" s="16">
        <f t="shared" si="21"/>
        <v>9321</v>
      </c>
      <c r="G223" s="1"/>
      <c r="H223" s="3">
        <f t="shared" si="24"/>
        <v>0</v>
      </c>
      <c r="I223" s="2"/>
      <c r="J223" s="16">
        <f t="shared" si="22"/>
        <v>2330</v>
      </c>
      <c r="K223" s="4">
        <f t="shared" si="25"/>
        <v>0</v>
      </c>
      <c r="L223" s="2"/>
      <c r="M223" s="16">
        <f t="shared" si="23"/>
        <v>117</v>
      </c>
      <c r="N223" s="4">
        <f t="shared" si="26"/>
        <v>0</v>
      </c>
    </row>
    <row r="224" spans="2:14" s="10" customFormat="1" x14ac:dyDescent="0.3">
      <c r="B224" s="45" t="s">
        <v>84</v>
      </c>
      <c r="C224" s="45" t="s">
        <v>262</v>
      </c>
      <c r="D224" s="21">
        <v>245</v>
      </c>
      <c r="E224" s="1"/>
      <c r="F224" s="16">
        <f t="shared" si="21"/>
        <v>196</v>
      </c>
      <c r="G224" s="1"/>
      <c r="H224" s="3">
        <f t="shared" si="24"/>
        <v>0</v>
      </c>
      <c r="I224" s="2"/>
      <c r="J224" s="16">
        <f t="shared" si="22"/>
        <v>49</v>
      </c>
      <c r="K224" s="4">
        <f t="shared" si="25"/>
        <v>0</v>
      </c>
      <c r="L224" s="2"/>
      <c r="M224" s="16">
        <f t="shared" si="23"/>
        <v>2</v>
      </c>
      <c r="N224" s="4">
        <f t="shared" si="26"/>
        <v>0</v>
      </c>
    </row>
    <row r="225" spans="2:14" s="10" customFormat="1" x14ac:dyDescent="0.3">
      <c r="B225" s="45" t="s">
        <v>84</v>
      </c>
      <c r="C225" s="45" t="s">
        <v>263</v>
      </c>
      <c r="D225" s="21">
        <v>335</v>
      </c>
      <c r="E225" s="1"/>
      <c r="F225" s="16">
        <f t="shared" si="21"/>
        <v>268</v>
      </c>
      <c r="G225" s="1"/>
      <c r="H225" s="3">
        <f t="shared" si="24"/>
        <v>0</v>
      </c>
      <c r="I225" s="2"/>
      <c r="J225" s="16">
        <f t="shared" si="22"/>
        <v>67</v>
      </c>
      <c r="K225" s="4">
        <f t="shared" si="25"/>
        <v>0</v>
      </c>
      <c r="L225" s="2"/>
      <c r="M225" s="16">
        <f t="shared" si="23"/>
        <v>3</v>
      </c>
      <c r="N225" s="4">
        <f t="shared" si="26"/>
        <v>0</v>
      </c>
    </row>
    <row r="226" spans="2:14" s="10" customFormat="1" x14ac:dyDescent="0.3">
      <c r="B226" s="45" t="s">
        <v>84</v>
      </c>
      <c r="C226" s="45" t="s">
        <v>264</v>
      </c>
      <c r="D226" s="21">
        <v>1908</v>
      </c>
      <c r="E226" s="1"/>
      <c r="F226" s="16">
        <f t="shared" si="21"/>
        <v>1526</v>
      </c>
      <c r="G226" s="1"/>
      <c r="H226" s="3">
        <f t="shared" si="24"/>
        <v>0</v>
      </c>
      <c r="I226" s="2"/>
      <c r="J226" s="16">
        <f t="shared" si="22"/>
        <v>382</v>
      </c>
      <c r="K226" s="4">
        <f t="shared" si="25"/>
        <v>0</v>
      </c>
      <c r="L226" s="2"/>
      <c r="M226" s="16">
        <f t="shared" si="23"/>
        <v>19</v>
      </c>
      <c r="N226" s="4">
        <f t="shared" si="26"/>
        <v>0</v>
      </c>
    </row>
    <row r="227" spans="2:14" s="10" customFormat="1" x14ac:dyDescent="0.3">
      <c r="B227" s="45" t="s">
        <v>41</v>
      </c>
      <c r="C227" s="45" t="s">
        <v>265</v>
      </c>
      <c r="D227" s="21">
        <v>817</v>
      </c>
      <c r="E227" s="1"/>
      <c r="F227" s="16">
        <f t="shared" si="21"/>
        <v>654</v>
      </c>
      <c r="G227" s="1"/>
      <c r="H227" s="3">
        <f t="shared" si="24"/>
        <v>0</v>
      </c>
      <c r="I227" s="2"/>
      <c r="J227" s="16">
        <f t="shared" si="22"/>
        <v>163</v>
      </c>
      <c r="K227" s="4">
        <f t="shared" si="25"/>
        <v>0</v>
      </c>
      <c r="L227" s="2"/>
      <c r="M227" s="16">
        <f t="shared" si="23"/>
        <v>8</v>
      </c>
      <c r="N227" s="4">
        <f t="shared" si="26"/>
        <v>0</v>
      </c>
    </row>
    <row r="228" spans="2:14" s="10" customFormat="1" x14ac:dyDescent="0.3">
      <c r="B228" s="45" t="s">
        <v>37</v>
      </c>
      <c r="C228" s="45" t="s">
        <v>266</v>
      </c>
      <c r="D228" s="21">
        <v>301</v>
      </c>
      <c r="E228" s="1"/>
      <c r="F228" s="16">
        <f t="shared" si="21"/>
        <v>241</v>
      </c>
      <c r="G228" s="1"/>
      <c r="H228" s="3">
        <f t="shared" si="24"/>
        <v>0</v>
      </c>
      <c r="I228" s="2"/>
      <c r="J228" s="16">
        <f t="shared" si="22"/>
        <v>60</v>
      </c>
      <c r="K228" s="4">
        <f t="shared" si="25"/>
        <v>0</v>
      </c>
      <c r="L228" s="2"/>
      <c r="M228" s="16">
        <f t="shared" si="23"/>
        <v>3</v>
      </c>
      <c r="N228" s="4">
        <f t="shared" si="26"/>
        <v>0</v>
      </c>
    </row>
    <row r="229" spans="2:14" s="10" customFormat="1" x14ac:dyDescent="0.3">
      <c r="B229" s="45" t="s">
        <v>37</v>
      </c>
      <c r="C229" s="45" t="s">
        <v>267</v>
      </c>
      <c r="D229" s="21">
        <v>651</v>
      </c>
      <c r="E229" s="1"/>
      <c r="F229" s="16">
        <f t="shared" si="21"/>
        <v>521</v>
      </c>
      <c r="G229" s="1"/>
      <c r="H229" s="3">
        <f t="shared" si="24"/>
        <v>0</v>
      </c>
      <c r="I229" s="2"/>
      <c r="J229" s="16">
        <f t="shared" si="22"/>
        <v>130</v>
      </c>
      <c r="K229" s="4">
        <f t="shared" si="25"/>
        <v>0</v>
      </c>
      <c r="L229" s="2"/>
      <c r="M229" s="16">
        <f t="shared" si="23"/>
        <v>7</v>
      </c>
      <c r="N229" s="4">
        <f t="shared" si="26"/>
        <v>0</v>
      </c>
    </row>
    <row r="230" spans="2:14" s="10" customFormat="1" x14ac:dyDescent="0.3">
      <c r="B230" s="45" t="s">
        <v>69</v>
      </c>
      <c r="C230" s="45" t="s">
        <v>268</v>
      </c>
      <c r="D230" s="21">
        <v>2923</v>
      </c>
      <c r="E230" s="1"/>
      <c r="F230" s="16">
        <f t="shared" si="21"/>
        <v>2338</v>
      </c>
      <c r="G230" s="1"/>
      <c r="H230" s="3">
        <f t="shared" si="24"/>
        <v>0</v>
      </c>
      <c r="I230" s="2"/>
      <c r="J230" s="16">
        <f t="shared" si="22"/>
        <v>585</v>
      </c>
      <c r="K230" s="4">
        <f t="shared" si="25"/>
        <v>0</v>
      </c>
      <c r="L230" s="2"/>
      <c r="M230" s="16">
        <f t="shared" si="23"/>
        <v>29</v>
      </c>
      <c r="N230" s="4">
        <f t="shared" si="26"/>
        <v>0</v>
      </c>
    </row>
    <row r="231" spans="2:14" s="10" customFormat="1" x14ac:dyDescent="0.3">
      <c r="B231" s="45" t="s">
        <v>72</v>
      </c>
      <c r="C231" s="45" t="s">
        <v>269</v>
      </c>
      <c r="D231" s="21">
        <v>766</v>
      </c>
      <c r="E231" s="1"/>
      <c r="F231" s="16">
        <f t="shared" si="21"/>
        <v>613</v>
      </c>
      <c r="G231" s="1"/>
      <c r="H231" s="3">
        <f t="shared" si="24"/>
        <v>0</v>
      </c>
      <c r="I231" s="2"/>
      <c r="J231" s="16">
        <f t="shared" si="22"/>
        <v>153</v>
      </c>
      <c r="K231" s="4">
        <f t="shared" si="25"/>
        <v>0</v>
      </c>
      <c r="L231" s="2"/>
      <c r="M231" s="16">
        <f t="shared" si="23"/>
        <v>8</v>
      </c>
      <c r="N231" s="4">
        <f t="shared" si="26"/>
        <v>0</v>
      </c>
    </row>
    <row r="232" spans="2:14" s="10" customFormat="1" x14ac:dyDescent="0.3">
      <c r="B232" s="45" t="s">
        <v>37</v>
      </c>
      <c r="C232" s="45" t="s">
        <v>270</v>
      </c>
      <c r="D232" s="21">
        <v>210</v>
      </c>
      <c r="E232" s="1"/>
      <c r="F232" s="16">
        <f t="shared" si="21"/>
        <v>168</v>
      </c>
      <c r="G232" s="1"/>
      <c r="H232" s="3">
        <f t="shared" si="24"/>
        <v>0</v>
      </c>
      <c r="I232" s="2"/>
      <c r="J232" s="16">
        <f t="shared" si="22"/>
        <v>42</v>
      </c>
      <c r="K232" s="4">
        <f t="shared" si="25"/>
        <v>0</v>
      </c>
      <c r="L232" s="2"/>
      <c r="M232" s="16">
        <f t="shared" si="23"/>
        <v>2</v>
      </c>
      <c r="N232" s="4">
        <f t="shared" si="26"/>
        <v>0</v>
      </c>
    </row>
    <row r="233" spans="2:14" s="10" customFormat="1" x14ac:dyDescent="0.3">
      <c r="B233" s="45" t="s">
        <v>40</v>
      </c>
      <c r="C233" s="45" t="s">
        <v>271</v>
      </c>
      <c r="D233" s="21">
        <v>463</v>
      </c>
      <c r="E233" s="1"/>
      <c r="F233" s="16">
        <f t="shared" si="21"/>
        <v>370</v>
      </c>
      <c r="G233" s="1"/>
      <c r="H233" s="3">
        <f t="shared" si="24"/>
        <v>0</v>
      </c>
      <c r="I233" s="2"/>
      <c r="J233" s="16">
        <f t="shared" si="22"/>
        <v>93</v>
      </c>
      <c r="K233" s="4">
        <f t="shared" si="25"/>
        <v>0</v>
      </c>
      <c r="L233" s="2"/>
      <c r="M233" s="16">
        <f t="shared" si="23"/>
        <v>5</v>
      </c>
      <c r="N233" s="4">
        <f t="shared" si="26"/>
        <v>0</v>
      </c>
    </row>
    <row r="234" spans="2:14" s="10" customFormat="1" x14ac:dyDescent="0.3">
      <c r="B234" s="45" t="s">
        <v>39</v>
      </c>
      <c r="C234" s="45" t="s">
        <v>272</v>
      </c>
      <c r="D234" s="21">
        <v>801</v>
      </c>
      <c r="E234" s="1"/>
      <c r="F234" s="16">
        <f t="shared" si="21"/>
        <v>641</v>
      </c>
      <c r="G234" s="1"/>
      <c r="H234" s="3">
        <f t="shared" si="24"/>
        <v>0</v>
      </c>
      <c r="I234" s="2"/>
      <c r="J234" s="16">
        <f t="shared" si="22"/>
        <v>160</v>
      </c>
      <c r="K234" s="4">
        <f t="shared" si="25"/>
        <v>0</v>
      </c>
      <c r="L234" s="2"/>
      <c r="M234" s="16">
        <f t="shared" si="23"/>
        <v>8</v>
      </c>
      <c r="N234" s="4">
        <f t="shared" si="26"/>
        <v>0</v>
      </c>
    </row>
    <row r="235" spans="2:14" s="10" customFormat="1" x14ac:dyDescent="0.3">
      <c r="B235" s="45" t="s">
        <v>39</v>
      </c>
      <c r="C235" s="45" t="s">
        <v>273</v>
      </c>
      <c r="D235" s="21">
        <v>1729</v>
      </c>
      <c r="E235" s="1"/>
      <c r="F235" s="16">
        <f t="shared" si="21"/>
        <v>1383</v>
      </c>
      <c r="G235" s="1"/>
      <c r="H235" s="3">
        <f t="shared" si="24"/>
        <v>0</v>
      </c>
      <c r="I235" s="2"/>
      <c r="J235" s="16">
        <f t="shared" si="22"/>
        <v>346</v>
      </c>
      <c r="K235" s="4">
        <f t="shared" si="25"/>
        <v>0</v>
      </c>
      <c r="L235" s="2"/>
      <c r="M235" s="16">
        <f t="shared" si="23"/>
        <v>17</v>
      </c>
      <c r="N235" s="4">
        <f t="shared" si="26"/>
        <v>0</v>
      </c>
    </row>
    <row r="236" spans="2:14" s="10" customFormat="1" x14ac:dyDescent="0.3">
      <c r="B236" s="45" t="s">
        <v>40</v>
      </c>
      <c r="C236" s="45" t="s">
        <v>273</v>
      </c>
      <c r="D236" s="21">
        <v>1015</v>
      </c>
      <c r="E236" s="1"/>
      <c r="F236" s="16">
        <f>D236*80%</f>
        <v>812</v>
      </c>
      <c r="G236" s="1"/>
      <c r="H236" s="3">
        <f t="shared" si="24"/>
        <v>0</v>
      </c>
      <c r="I236" s="2"/>
      <c r="J236" s="16">
        <f>D236*20%</f>
        <v>203</v>
      </c>
      <c r="K236" s="4">
        <f t="shared" si="25"/>
        <v>0</v>
      </c>
      <c r="L236" s="2"/>
      <c r="M236" s="16">
        <f>D236*1%</f>
        <v>10</v>
      </c>
      <c r="N236" s="4">
        <f t="shared" si="26"/>
        <v>0</v>
      </c>
    </row>
    <row r="237" spans="2:14" s="10" customFormat="1" x14ac:dyDescent="0.3">
      <c r="B237" s="45" t="s">
        <v>84</v>
      </c>
      <c r="C237" s="45" t="s">
        <v>274</v>
      </c>
      <c r="D237" s="21">
        <v>141</v>
      </c>
      <c r="E237" s="1"/>
      <c r="F237" s="16">
        <f>D237*80%</f>
        <v>113</v>
      </c>
      <c r="G237" s="1"/>
      <c r="H237" s="3">
        <f t="shared" si="24"/>
        <v>0</v>
      </c>
      <c r="I237" s="2"/>
      <c r="J237" s="16">
        <f>D237*20%</f>
        <v>28</v>
      </c>
      <c r="K237" s="4">
        <f t="shared" si="25"/>
        <v>0</v>
      </c>
      <c r="L237" s="2"/>
      <c r="M237" s="16">
        <f>D237*1%</f>
        <v>1</v>
      </c>
      <c r="N237" s="4">
        <f t="shared" si="26"/>
        <v>0</v>
      </c>
    </row>
    <row r="238" spans="2:14" s="10" customFormat="1" x14ac:dyDescent="0.3">
      <c r="B238" s="45" t="s">
        <v>37</v>
      </c>
      <c r="C238" s="45" t="s">
        <v>275</v>
      </c>
      <c r="D238" s="21">
        <v>558</v>
      </c>
      <c r="E238" s="1"/>
      <c r="F238" s="16">
        <f t="shared" ref="F238:F278" si="27">D238*80%</f>
        <v>446</v>
      </c>
      <c r="G238" s="1"/>
      <c r="H238" s="3">
        <f t="shared" si="24"/>
        <v>0</v>
      </c>
      <c r="I238" s="2"/>
      <c r="J238" s="16">
        <f t="shared" ref="J238:J278" si="28">D238*20%</f>
        <v>112</v>
      </c>
      <c r="K238" s="4">
        <f t="shared" si="25"/>
        <v>0</v>
      </c>
      <c r="L238" s="2"/>
      <c r="M238" s="16">
        <f t="shared" ref="M238:M278" si="29">D238*1%</f>
        <v>6</v>
      </c>
      <c r="N238" s="4">
        <f t="shared" si="26"/>
        <v>0</v>
      </c>
    </row>
    <row r="239" spans="2:14" s="10" customFormat="1" x14ac:dyDescent="0.3">
      <c r="B239" s="45" t="s">
        <v>39</v>
      </c>
      <c r="C239" s="45" t="s">
        <v>276</v>
      </c>
      <c r="D239" s="21">
        <v>1248</v>
      </c>
      <c r="E239" s="1"/>
      <c r="F239" s="16">
        <f t="shared" si="27"/>
        <v>998</v>
      </c>
      <c r="G239" s="1"/>
      <c r="H239" s="3">
        <f t="shared" si="24"/>
        <v>0</v>
      </c>
      <c r="I239" s="2"/>
      <c r="J239" s="16">
        <f t="shared" si="28"/>
        <v>250</v>
      </c>
      <c r="K239" s="4">
        <f t="shared" si="25"/>
        <v>0</v>
      </c>
      <c r="L239" s="2"/>
      <c r="M239" s="16">
        <f t="shared" si="29"/>
        <v>12</v>
      </c>
      <c r="N239" s="4">
        <f t="shared" si="26"/>
        <v>0</v>
      </c>
    </row>
    <row r="240" spans="2:14" s="10" customFormat="1" x14ac:dyDescent="0.3">
      <c r="B240" s="45" t="s">
        <v>39</v>
      </c>
      <c r="C240" s="45" t="s">
        <v>277</v>
      </c>
      <c r="D240" s="21">
        <v>3228</v>
      </c>
      <c r="E240" s="1"/>
      <c r="F240" s="16">
        <f t="shared" si="27"/>
        <v>2582</v>
      </c>
      <c r="G240" s="1"/>
      <c r="H240" s="3">
        <f t="shared" si="24"/>
        <v>0</v>
      </c>
      <c r="I240" s="2"/>
      <c r="J240" s="16">
        <f t="shared" si="28"/>
        <v>646</v>
      </c>
      <c r="K240" s="4">
        <f t="shared" si="25"/>
        <v>0</v>
      </c>
      <c r="L240" s="2"/>
      <c r="M240" s="16">
        <f t="shared" si="29"/>
        <v>32</v>
      </c>
      <c r="N240" s="4">
        <f t="shared" si="26"/>
        <v>0</v>
      </c>
    </row>
    <row r="241" spans="2:14" s="10" customFormat="1" x14ac:dyDescent="0.3">
      <c r="B241" s="45" t="s">
        <v>37</v>
      </c>
      <c r="C241" s="45" t="s">
        <v>278</v>
      </c>
      <c r="D241" s="21">
        <v>200</v>
      </c>
      <c r="E241" s="1"/>
      <c r="F241" s="16">
        <f t="shared" si="27"/>
        <v>160</v>
      </c>
      <c r="G241" s="1"/>
      <c r="H241" s="3">
        <f t="shared" si="24"/>
        <v>0</v>
      </c>
      <c r="I241" s="2"/>
      <c r="J241" s="16">
        <f t="shared" si="28"/>
        <v>40</v>
      </c>
      <c r="K241" s="4">
        <f t="shared" si="25"/>
        <v>0</v>
      </c>
      <c r="L241" s="2"/>
      <c r="M241" s="16">
        <f t="shared" si="29"/>
        <v>2</v>
      </c>
      <c r="N241" s="4">
        <f t="shared" si="26"/>
        <v>0</v>
      </c>
    </row>
    <row r="242" spans="2:14" s="10" customFormat="1" x14ac:dyDescent="0.3">
      <c r="B242" s="45" t="s">
        <v>84</v>
      </c>
      <c r="C242" s="45" t="s">
        <v>279</v>
      </c>
      <c r="D242" s="21">
        <v>808</v>
      </c>
      <c r="E242" s="1"/>
      <c r="F242" s="16">
        <f t="shared" si="27"/>
        <v>646</v>
      </c>
      <c r="G242" s="1"/>
      <c r="H242" s="3">
        <f t="shared" si="24"/>
        <v>0</v>
      </c>
      <c r="I242" s="2"/>
      <c r="J242" s="16">
        <f t="shared" si="28"/>
        <v>162</v>
      </c>
      <c r="K242" s="4">
        <f t="shared" si="25"/>
        <v>0</v>
      </c>
      <c r="L242" s="2"/>
      <c r="M242" s="16">
        <f t="shared" si="29"/>
        <v>8</v>
      </c>
      <c r="N242" s="4">
        <f t="shared" si="26"/>
        <v>0</v>
      </c>
    </row>
    <row r="243" spans="2:14" s="10" customFormat="1" x14ac:dyDescent="0.3">
      <c r="B243" s="45" t="s">
        <v>39</v>
      </c>
      <c r="C243" s="45" t="s">
        <v>280</v>
      </c>
      <c r="D243" s="21">
        <v>1619</v>
      </c>
      <c r="E243" s="1"/>
      <c r="F243" s="16">
        <f t="shared" si="27"/>
        <v>1295</v>
      </c>
      <c r="G243" s="1"/>
      <c r="H243" s="3">
        <f t="shared" si="24"/>
        <v>0</v>
      </c>
      <c r="I243" s="2"/>
      <c r="J243" s="16">
        <f t="shared" si="28"/>
        <v>324</v>
      </c>
      <c r="K243" s="4">
        <f t="shared" si="25"/>
        <v>0</v>
      </c>
      <c r="L243" s="2"/>
      <c r="M243" s="16">
        <f t="shared" si="29"/>
        <v>16</v>
      </c>
      <c r="N243" s="4">
        <f t="shared" si="26"/>
        <v>0</v>
      </c>
    </row>
    <row r="244" spans="2:14" s="10" customFormat="1" x14ac:dyDescent="0.3">
      <c r="B244" s="45" t="s">
        <v>37</v>
      </c>
      <c r="C244" s="45" t="s">
        <v>281</v>
      </c>
      <c r="D244" s="21">
        <v>223</v>
      </c>
      <c r="E244" s="1"/>
      <c r="F244" s="16">
        <f t="shared" si="27"/>
        <v>178</v>
      </c>
      <c r="G244" s="1"/>
      <c r="H244" s="3">
        <f t="shared" si="24"/>
        <v>0</v>
      </c>
      <c r="I244" s="2"/>
      <c r="J244" s="16">
        <f t="shared" si="28"/>
        <v>45</v>
      </c>
      <c r="K244" s="4">
        <f t="shared" si="25"/>
        <v>0</v>
      </c>
      <c r="L244" s="2"/>
      <c r="M244" s="16">
        <f t="shared" si="29"/>
        <v>2</v>
      </c>
      <c r="N244" s="4">
        <f t="shared" si="26"/>
        <v>0</v>
      </c>
    </row>
    <row r="245" spans="2:14" s="10" customFormat="1" x14ac:dyDescent="0.3">
      <c r="B245" s="45" t="s">
        <v>39</v>
      </c>
      <c r="C245" s="45" t="s">
        <v>282</v>
      </c>
      <c r="D245" s="21">
        <v>1197</v>
      </c>
      <c r="E245" s="1"/>
      <c r="F245" s="16">
        <f t="shared" si="27"/>
        <v>958</v>
      </c>
      <c r="G245" s="1"/>
      <c r="H245" s="3">
        <f t="shared" si="24"/>
        <v>0</v>
      </c>
      <c r="I245" s="2"/>
      <c r="J245" s="16">
        <f t="shared" si="28"/>
        <v>239</v>
      </c>
      <c r="K245" s="4">
        <f t="shared" si="25"/>
        <v>0</v>
      </c>
      <c r="L245" s="2"/>
      <c r="M245" s="16">
        <f t="shared" si="29"/>
        <v>12</v>
      </c>
      <c r="N245" s="4">
        <f t="shared" si="26"/>
        <v>0</v>
      </c>
    </row>
    <row r="246" spans="2:14" s="10" customFormat="1" x14ac:dyDescent="0.3">
      <c r="B246" s="45" t="s">
        <v>37</v>
      </c>
      <c r="C246" s="45" t="s">
        <v>283</v>
      </c>
      <c r="D246" s="21">
        <v>1040</v>
      </c>
      <c r="E246" s="1"/>
      <c r="F246" s="16">
        <f t="shared" si="27"/>
        <v>832</v>
      </c>
      <c r="G246" s="1"/>
      <c r="H246" s="3">
        <f t="shared" si="24"/>
        <v>0</v>
      </c>
      <c r="I246" s="2"/>
      <c r="J246" s="16">
        <f t="shared" si="28"/>
        <v>208</v>
      </c>
      <c r="K246" s="4">
        <f t="shared" si="25"/>
        <v>0</v>
      </c>
      <c r="L246" s="2"/>
      <c r="M246" s="16">
        <f t="shared" si="29"/>
        <v>10</v>
      </c>
      <c r="N246" s="4">
        <f t="shared" si="26"/>
        <v>0</v>
      </c>
    </row>
    <row r="247" spans="2:14" s="10" customFormat="1" x14ac:dyDescent="0.3">
      <c r="B247" s="45" t="s">
        <v>39</v>
      </c>
      <c r="C247" s="45" t="s">
        <v>284</v>
      </c>
      <c r="D247" s="21">
        <v>2453</v>
      </c>
      <c r="E247" s="1"/>
      <c r="F247" s="16">
        <f t="shared" si="27"/>
        <v>1962</v>
      </c>
      <c r="G247" s="1"/>
      <c r="H247" s="3">
        <f t="shared" si="24"/>
        <v>0</v>
      </c>
      <c r="I247" s="2"/>
      <c r="J247" s="16">
        <f t="shared" si="28"/>
        <v>491</v>
      </c>
      <c r="K247" s="4">
        <f t="shared" si="25"/>
        <v>0</v>
      </c>
      <c r="L247" s="2"/>
      <c r="M247" s="16">
        <f t="shared" si="29"/>
        <v>25</v>
      </c>
      <c r="N247" s="4">
        <f t="shared" si="26"/>
        <v>0</v>
      </c>
    </row>
    <row r="248" spans="2:14" s="10" customFormat="1" x14ac:dyDescent="0.3">
      <c r="B248" s="45" t="s">
        <v>84</v>
      </c>
      <c r="C248" s="45" t="s">
        <v>285</v>
      </c>
      <c r="D248" s="21">
        <v>447</v>
      </c>
      <c r="E248" s="1"/>
      <c r="F248" s="16">
        <f t="shared" si="27"/>
        <v>358</v>
      </c>
      <c r="G248" s="1"/>
      <c r="H248" s="3">
        <f t="shared" si="24"/>
        <v>0</v>
      </c>
      <c r="I248" s="2"/>
      <c r="J248" s="16">
        <f t="shared" si="28"/>
        <v>89</v>
      </c>
      <c r="K248" s="4">
        <f t="shared" si="25"/>
        <v>0</v>
      </c>
      <c r="L248" s="2"/>
      <c r="M248" s="16">
        <f t="shared" si="29"/>
        <v>4</v>
      </c>
      <c r="N248" s="4">
        <f t="shared" si="26"/>
        <v>0</v>
      </c>
    </row>
    <row r="249" spans="2:14" s="10" customFormat="1" x14ac:dyDescent="0.3">
      <c r="B249" s="45" t="s">
        <v>84</v>
      </c>
      <c r="C249" s="45" t="s">
        <v>286</v>
      </c>
      <c r="D249" s="21">
        <v>283</v>
      </c>
      <c r="E249" s="1"/>
      <c r="F249" s="16">
        <f t="shared" si="27"/>
        <v>226</v>
      </c>
      <c r="G249" s="1"/>
      <c r="H249" s="3">
        <f t="shared" si="24"/>
        <v>0</v>
      </c>
      <c r="I249" s="2"/>
      <c r="J249" s="16">
        <f t="shared" si="28"/>
        <v>57</v>
      </c>
      <c r="K249" s="4">
        <f t="shared" si="25"/>
        <v>0</v>
      </c>
      <c r="L249" s="2"/>
      <c r="M249" s="16">
        <f t="shared" si="29"/>
        <v>3</v>
      </c>
      <c r="N249" s="4">
        <f t="shared" si="26"/>
        <v>0</v>
      </c>
    </row>
    <row r="250" spans="2:14" s="10" customFormat="1" x14ac:dyDescent="0.3">
      <c r="B250" s="45" t="s">
        <v>54</v>
      </c>
      <c r="C250" s="45" t="s">
        <v>287</v>
      </c>
      <c r="D250" s="21">
        <v>1432</v>
      </c>
      <c r="E250" s="1"/>
      <c r="F250" s="16">
        <f t="shared" si="27"/>
        <v>1146</v>
      </c>
      <c r="G250" s="1"/>
      <c r="H250" s="3">
        <f t="shared" si="24"/>
        <v>0</v>
      </c>
      <c r="I250" s="2"/>
      <c r="J250" s="16">
        <f t="shared" si="28"/>
        <v>286</v>
      </c>
      <c r="K250" s="4">
        <f t="shared" si="25"/>
        <v>0</v>
      </c>
      <c r="L250" s="2"/>
      <c r="M250" s="16">
        <f t="shared" si="29"/>
        <v>14</v>
      </c>
      <c r="N250" s="4">
        <f t="shared" si="26"/>
        <v>0</v>
      </c>
    </row>
    <row r="251" spans="2:14" s="10" customFormat="1" x14ac:dyDescent="0.3">
      <c r="B251" s="45" t="s">
        <v>72</v>
      </c>
      <c r="C251" s="45" t="s">
        <v>288</v>
      </c>
      <c r="D251" s="21">
        <v>1612</v>
      </c>
      <c r="E251" s="1"/>
      <c r="F251" s="16">
        <f t="shared" si="27"/>
        <v>1290</v>
      </c>
      <c r="G251" s="1"/>
      <c r="H251" s="3">
        <f t="shared" si="24"/>
        <v>0</v>
      </c>
      <c r="I251" s="2"/>
      <c r="J251" s="16">
        <f t="shared" si="28"/>
        <v>322</v>
      </c>
      <c r="K251" s="4">
        <f t="shared" si="25"/>
        <v>0</v>
      </c>
      <c r="L251" s="2"/>
      <c r="M251" s="16">
        <f t="shared" si="29"/>
        <v>16</v>
      </c>
      <c r="N251" s="4">
        <f t="shared" si="26"/>
        <v>0</v>
      </c>
    </row>
    <row r="252" spans="2:14" s="10" customFormat="1" x14ac:dyDescent="0.3">
      <c r="B252" s="45" t="s">
        <v>37</v>
      </c>
      <c r="C252" s="45" t="s">
        <v>289</v>
      </c>
      <c r="D252" s="21">
        <v>413</v>
      </c>
      <c r="E252" s="1"/>
      <c r="F252" s="16">
        <f t="shared" si="27"/>
        <v>330</v>
      </c>
      <c r="G252" s="1"/>
      <c r="H252" s="3">
        <f t="shared" si="24"/>
        <v>0</v>
      </c>
      <c r="I252" s="2"/>
      <c r="J252" s="16">
        <f t="shared" si="28"/>
        <v>83</v>
      </c>
      <c r="K252" s="4">
        <f t="shared" si="25"/>
        <v>0</v>
      </c>
      <c r="L252" s="2"/>
      <c r="M252" s="16">
        <f t="shared" si="29"/>
        <v>4</v>
      </c>
      <c r="N252" s="4">
        <f t="shared" si="26"/>
        <v>0</v>
      </c>
    </row>
    <row r="253" spans="2:14" s="10" customFormat="1" x14ac:dyDescent="0.3">
      <c r="B253" s="45" t="s">
        <v>84</v>
      </c>
      <c r="C253" s="45" t="s">
        <v>290</v>
      </c>
      <c r="D253" s="21">
        <v>421</v>
      </c>
      <c r="E253" s="1"/>
      <c r="F253" s="16">
        <f t="shared" si="27"/>
        <v>337</v>
      </c>
      <c r="G253" s="1"/>
      <c r="H253" s="3">
        <f t="shared" si="24"/>
        <v>0</v>
      </c>
      <c r="I253" s="2"/>
      <c r="J253" s="16">
        <f t="shared" si="28"/>
        <v>84</v>
      </c>
      <c r="K253" s="4">
        <f t="shared" si="25"/>
        <v>0</v>
      </c>
      <c r="L253" s="2"/>
      <c r="M253" s="16">
        <f t="shared" si="29"/>
        <v>4</v>
      </c>
      <c r="N253" s="4">
        <f t="shared" si="26"/>
        <v>0</v>
      </c>
    </row>
    <row r="254" spans="2:14" s="10" customFormat="1" x14ac:dyDescent="0.3">
      <c r="B254" s="45" t="s">
        <v>37</v>
      </c>
      <c r="C254" s="45" t="s">
        <v>291</v>
      </c>
      <c r="D254" s="21">
        <v>664</v>
      </c>
      <c r="E254" s="1"/>
      <c r="F254" s="16">
        <f t="shared" si="27"/>
        <v>531</v>
      </c>
      <c r="G254" s="1"/>
      <c r="H254" s="3">
        <f t="shared" si="24"/>
        <v>0</v>
      </c>
      <c r="I254" s="2"/>
      <c r="J254" s="16">
        <f t="shared" si="28"/>
        <v>133</v>
      </c>
      <c r="K254" s="4">
        <f t="shared" si="25"/>
        <v>0</v>
      </c>
      <c r="L254" s="2"/>
      <c r="M254" s="16">
        <f t="shared" si="29"/>
        <v>7</v>
      </c>
      <c r="N254" s="4">
        <f t="shared" si="26"/>
        <v>0</v>
      </c>
    </row>
    <row r="255" spans="2:14" s="10" customFormat="1" x14ac:dyDescent="0.3">
      <c r="B255" s="45" t="s">
        <v>37</v>
      </c>
      <c r="C255" s="45" t="s">
        <v>292</v>
      </c>
      <c r="D255" s="21">
        <v>863</v>
      </c>
      <c r="E255" s="1"/>
      <c r="F255" s="16">
        <f t="shared" si="27"/>
        <v>690</v>
      </c>
      <c r="G255" s="1"/>
      <c r="H255" s="3">
        <f t="shared" si="24"/>
        <v>0</v>
      </c>
      <c r="I255" s="2"/>
      <c r="J255" s="16">
        <f t="shared" si="28"/>
        <v>173</v>
      </c>
      <c r="K255" s="4">
        <f t="shared" si="25"/>
        <v>0</v>
      </c>
      <c r="L255" s="2"/>
      <c r="M255" s="16">
        <f t="shared" si="29"/>
        <v>9</v>
      </c>
      <c r="N255" s="4">
        <f t="shared" si="26"/>
        <v>0</v>
      </c>
    </row>
    <row r="256" spans="2:14" s="10" customFormat="1" x14ac:dyDescent="0.3">
      <c r="B256" s="45" t="s">
        <v>41</v>
      </c>
      <c r="C256" s="45" t="s">
        <v>57</v>
      </c>
      <c r="D256" s="21">
        <v>1361</v>
      </c>
      <c r="E256" s="1"/>
      <c r="F256" s="16">
        <f t="shared" si="27"/>
        <v>1089</v>
      </c>
      <c r="G256" s="1"/>
      <c r="H256" s="3">
        <f t="shared" si="24"/>
        <v>0</v>
      </c>
      <c r="I256" s="2"/>
      <c r="J256" s="16">
        <f t="shared" si="28"/>
        <v>272</v>
      </c>
      <c r="K256" s="4">
        <f t="shared" si="25"/>
        <v>0</v>
      </c>
      <c r="L256" s="2"/>
      <c r="M256" s="16">
        <f t="shared" si="29"/>
        <v>14</v>
      </c>
      <c r="N256" s="4">
        <f t="shared" si="26"/>
        <v>0</v>
      </c>
    </row>
    <row r="257" spans="2:14" s="10" customFormat="1" x14ac:dyDescent="0.3">
      <c r="B257" s="45" t="s">
        <v>84</v>
      </c>
      <c r="C257" s="45" t="s">
        <v>293</v>
      </c>
      <c r="D257" s="21">
        <v>229</v>
      </c>
      <c r="E257" s="1"/>
      <c r="F257" s="16">
        <f t="shared" si="27"/>
        <v>183</v>
      </c>
      <c r="G257" s="1"/>
      <c r="H257" s="3">
        <f t="shared" si="24"/>
        <v>0</v>
      </c>
      <c r="I257" s="2"/>
      <c r="J257" s="16">
        <f t="shared" si="28"/>
        <v>46</v>
      </c>
      <c r="K257" s="4">
        <f t="shared" si="25"/>
        <v>0</v>
      </c>
      <c r="L257" s="2"/>
      <c r="M257" s="16">
        <f t="shared" si="29"/>
        <v>2</v>
      </c>
      <c r="N257" s="4">
        <f t="shared" si="26"/>
        <v>0</v>
      </c>
    </row>
    <row r="258" spans="2:14" s="10" customFormat="1" x14ac:dyDescent="0.3">
      <c r="B258" s="45" t="s">
        <v>37</v>
      </c>
      <c r="C258" s="45" t="s">
        <v>294</v>
      </c>
      <c r="D258" s="21">
        <v>537</v>
      </c>
      <c r="E258" s="1"/>
      <c r="F258" s="16">
        <f t="shared" si="27"/>
        <v>430</v>
      </c>
      <c r="G258" s="1"/>
      <c r="H258" s="3">
        <f t="shared" si="24"/>
        <v>0</v>
      </c>
      <c r="I258" s="2"/>
      <c r="J258" s="16">
        <f t="shared" si="28"/>
        <v>107</v>
      </c>
      <c r="K258" s="4">
        <f t="shared" si="25"/>
        <v>0</v>
      </c>
      <c r="L258" s="2"/>
      <c r="M258" s="16">
        <f t="shared" si="29"/>
        <v>5</v>
      </c>
      <c r="N258" s="4">
        <f t="shared" si="26"/>
        <v>0</v>
      </c>
    </row>
    <row r="259" spans="2:14" s="10" customFormat="1" x14ac:dyDescent="0.3">
      <c r="B259" s="45" t="s">
        <v>37</v>
      </c>
      <c r="C259" s="45" t="s">
        <v>295</v>
      </c>
      <c r="D259" s="21">
        <v>251</v>
      </c>
      <c r="E259" s="1"/>
      <c r="F259" s="16">
        <f t="shared" si="27"/>
        <v>201</v>
      </c>
      <c r="G259" s="1"/>
      <c r="H259" s="3">
        <f t="shared" si="24"/>
        <v>0</v>
      </c>
      <c r="I259" s="2"/>
      <c r="J259" s="16">
        <f t="shared" si="28"/>
        <v>50</v>
      </c>
      <c r="K259" s="4">
        <f t="shared" si="25"/>
        <v>0</v>
      </c>
      <c r="L259" s="2"/>
      <c r="M259" s="16">
        <f t="shared" si="29"/>
        <v>3</v>
      </c>
      <c r="N259" s="4">
        <f t="shared" si="26"/>
        <v>0</v>
      </c>
    </row>
    <row r="260" spans="2:14" s="10" customFormat="1" x14ac:dyDescent="0.3">
      <c r="B260" s="45" t="s">
        <v>84</v>
      </c>
      <c r="C260" s="45" t="s">
        <v>296</v>
      </c>
      <c r="D260" s="21">
        <v>272</v>
      </c>
      <c r="E260" s="1"/>
      <c r="F260" s="16">
        <f t="shared" si="27"/>
        <v>218</v>
      </c>
      <c r="G260" s="1"/>
      <c r="H260" s="3">
        <f t="shared" si="24"/>
        <v>0</v>
      </c>
      <c r="I260" s="2"/>
      <c r="J260" s="16">
        <f t="shared" si="28"/>
        <v>54</v>
      </c>
      <c r="K260" s="4">
        <f t="shared" si="25"/>
        <v>0</v>
      </c>
      <c r="L260" s="2"/>
      <c r="M260" s="16">
        <f t="shared" si="29"/>
        <v>3</v>
      </c>
      <c r="N260" s="4">
        <f t="shared" si="26"/>
        <v>0</v>
      </c>
    </row>
    <row r="261" spans="2:14" s="10" customFormat="1" x14ac:dyDescent="0.3">
      <c r="B261" s="45" t="s">
        <v>39</v>
      </c>
      <c r="C261" s="45" t="s">
        <v>297</v>
      </c>
      <c r="D261" s="21">
        <v>2700</v>
      </c>
      <c r="E261" s="1"/>
      <c r="F261" s="16">
        <f t="shared" si="27"/>
        <v>2160</v>
      </c>
      <c r="G261" s="1"/>
      <c r="H261" s="3">
        <f t="shared" si="24"/>
        <v>0</v>
      </c>
      <c r="I261" s="2"/>
      <c r="J261" s="16">
        <f t="shared" si="28"/>
        <v>540</v>
      </c>
      <c r="K261" s="4">
        <f t="shared" si="25"/>
        <v>0</v>
      </c>
      <c r="L261" s="2"/>
      <c r="M261" s="16">
        <f t="shared" si="29"/>
        <v>27</v>
      </c>
      <c r="N261" s="4">
        <f t="shared" si="26"/>
        <v>0</v>
      </c>
    </row>
    <row r="262" spans="2:14" s="10" customFormat="1" x14ac:dyDescent="0.3">
      <c r="B262" s="45" t="s">
        <v>40</v>
      </c>
      <c r="C262" s="45" t="s">
        <v>298</v>
      </c>
      <c r="D262" s="21">
        <v>850</v>
      </c>
      <c r="E262" s="1"/>
      <c r="F262" s="16">
        <f t="shared" si="27"/>
        <v>680</v>
      </c>
      <c r="G262" s="1"/>
      <c r="H262" s="3">
        <f t="shared" si="24"/>
        <v>0</v>
      </c>
      <c r="I262" s="2"/>
      <c r="J262" s="16">
        <f t="shared" si="28"/>
        <v>170</v>
      </c>
      <c r="K262" s="4">
        <f t="shared" si="25"/>
        <v>0</v>
      </c>
      <c r="L262" s="2"/>
      <c r="M262" s="16">
        <f t="shared" si="29"/>
        <v>9</v>
      </c>
      <c r="N262" s="4">
        <f t="shared" si="26"/>
        <v>0</v>
      </c>
    </row>
    <row r="263" spans="2:14" s="10" customFormat="1" x14ac:dyDescent="0.3">
      <c r="B263" s="45" t="s">
        <v>37</v>
      </c>
      <c r="C263" s="45" t="s">
        <v>299</v>
      </c>
      <c r="D263" s="21">
        <v>698</v>
      </c>
      <c r="E263" s="1"/>
      <c r="F263" s="16">
        <f t="shared" si="27"/>
        <v>558</v>
      </c>
      <c r="G263" s="1"/>
      <c r="H263" s="3">
        <f t="shared" si="24"/>
        <v>0</v>
      </c>
      <c r="I263" s="2"/>
      <c r="J263" s="16">
        <f t="shared" si="28"/>
        <v>140</v>
      </c>
      <c r="K263" s="4">
        <f t="shared" si="25"/>
        <v>0</v>
      </c>
      <c r="L263" s="2"/>
      <c r="M263" s="16">
        <f t="shared" si="29"/>
        <v>7</v>
      </c>
      <c r="N263" s="4">
        <f t="shared" si="26"/>
        <v>0</v>
      </c>
    </row>
    <row r="264" spans="2:14" s="10" customFormat="1" x14ac:dyDescent="0.3">
      <c r="B264" s="45" t="s">
        <v>37</v>
      </c>
      <c r="C264" s="45" t="s">
        <v>300</v>
      </c>
      <c r="D264" s="21">
        <v>129</v>
      </c>
      <c r="E264" s="1"/>
      <c r="F264" s="16">
        <f t="shared" si="27"/>
        <v>103</v>
      </c>
      <c r="G264" s="1"/>
      <c r="H264" s="3">
        <f t="shared" si="24"/>
        <v>0</v>
      </c>
      <c r="I264" s="2"/>
      <c r="J264" s="16">
        <f t="shared" si="28"/>
        <v>26</v>
      </c>
      <c r="K264" s="4">
        <f t="shared" si="25"/>
        <v>0</v>
      </c>
      <c r="L264" s="2"/>
      <c r="M264" s="16">
        <f t="shared" si="29"/>
        <v>1</v>
      </c>
      <c r="N264" s="4">
        <f t="shared" si="26"/>
        <v>0</v>
      </c>
    </row>
    <row r="265" spans="2:14" s="10" customFormat="1" x14ac:dyDescent="0.3">
      <c r="B265" s="45" t="s">
        <v>37</v>
      </c>
      <c r="C265" s="45" t="s">
        <v>301</v>
      </c>
      <c r="D265" s="21">
        <v>408</v>
      </c>
      <c r="E265" s="1"/>
      <c r="F265" s="16">
        <f t="shared" si="27"/>
        <v>326</v>
      </c>
      <c r="G265" s="1"/>
      <c r="H265" s="3">
        <f t="shared" si="24"/>
        <v>0</v>
      </c>
      <c r="I265" s="2"/>
      <c r="J265" s="16">
        <f t="shared" si="28"/>
        <v>82</v>
      </c>
      <c r="K265" s="4">
        <f t="shared" si="25"/>
        <v>0</v>
      </c>
      <c r="L265" s="2"/>
      <c r="M265" s="16">
        <f t="shared" si="29"/>
        <v>4</v>
      </c>
      <c r="N265" s="4">
        <f t="shared" si="26"/>
        <v>0</v>
      </c>
    </row>
    <row r="266" spans="2:14" s="10" customFormat="1" x14ac:dyDescent="0.3">
      <c r="B266" s="45" t="s">
        <v>37</v>
      </c>
      <c r="C266" s="45" t="s">
        <v>302</v>
      </c>
      <c r="D266" s="21">
        <v>342</v>
      </c>
      <c r="E266" s="1"/>
      <c r="F266" s="16">
        <f t="shared" si="27"/>
        <v>274</v>
      </c>
      <c r="G266" s="1"/>
      <c r="H266" s="3">
        <f t="shared" si="24"/>
        <v>0</v>
      </c>
      <c r="I266" s="2"/>
      <c r="J266" s="16">
        <f t="shared" si="28"/>
        <v>68</v>
      </c>
      <c r="K266" s="4">
        <f t="shared" si="25"/>
        <v>0</v>
      </c>
      <c r="L266" s="2"/>
      <c r="M266" s="16">
        <f t="shared" si="29"/>
        <v>3</v>
      </c>
      <c r="N266" s="4">
        <f t="shared" si="26"/>
        <v>0</v>
      </c>
    </row>
    <row r="267" spans="2:14" s="10" customFormat="1" x14ac:dyDescent="0.3">
      <c r="B267" s="45" t="s">
        <v>37</v>
      </c>
      <c r="C267" s="45" t="s">
        <v>303</v>
      </c>
      <c r="D267" s="21">
        <v>709</v>
      </c>
      <c r="E267" s="1"/>
      <c r="F267" s="16">
        <f t="shared" si="27"/>
        <v>567</v>
      </c>
      <c r="G267" s="1"/>
      <c r="H267" s="3">
        <f t="shared" si="24"/>
        <v>0</v>
      </c>
      <c r="I267" s="2"/>
      <c r="J267" s="16">
        <f t="shared" si="28"/>
        <v>142</v>
      </c>
      <c r="K267" s="4">
        <f t="shared" si="25"/>
        <v>0</v>
      </c>
      <c r="L267" s="2"/>
      <c r="M267" s="16">
        <f t="shared" si="29"/>
        <v>7</v>
      </c>
      <c r="N267" s="4">
        <f t="shared" si="26"/>
        <v>0</v>
      </c>
    </row>
    <row r="268" spans="2:14" s="10" customFormat="1" x14ac:dyDescent="0.3">
      <c r="B268" s="45" t="s">
        <v>72</v>
      </c>
      <c r="C268" s="45" t="s">
        <v>304</v>
      </c>
      <c r="D268" s="21">
        <v>1479</v>
      </c>
      <c r="E268" s="1"/>
      <c r="F268" s="16">
        <f t="shared" si="27"/>
        <v>1183</v>
      </c>
      <c r="G268" s="1"/>
      <c r="H268" s="3">
        <f t="shared" si="24"/>
        <v>0</v>
      </c>
      <c r="I268" s="2"/>
      <c r="J268" s="16">
        <f t="shared" si="28"/>
        <v>296</v>
      </c>
      <c r="K268" s="4">
        <f t="shared" si="25"/>
        <v>0</v>
      </c>
      <c r="L268" s="2"/>
      <c r="M268" s="16">
        <f t="shared" si="29"/>
        <v>15</v>
      </c>
      <c r="N268" s="4">
        <f t="shared" si="26"/>
        <v>0</v>
      </c>
    </row>
    <row r="269" spans="2:14" s="10" customFormat="1" x14ac:dyDescent="0.3">
      <c r="B269" s="45" t="s">
        <v>41</v>
      </c>
      <c r="C269" s="45" t="s">
        <v>305</v>
      </c>
      <c r="D269" s="21">
        <v>293</v>
      </c>
      <c r="E269" s="1"/>
      <c r="F269" s="16">
        <f t="shared" si="27"/>
        <v>234</v>
      </c>
      <c r="G269" s="1"/>
      <c r="H269" s="3">
        <f t="shared" si="24"/>
        <v>0</v>
      </c>
      <c r="I269" s="2"/>
      <c r="J269" s="16">
        <f t="shared" si="28"/>
        <v>59</v>
      </c>
      <c r="K269" s="4">
        <f t="shared" si="25"/>
        <v>0</v>
      </c>
      <c r="L269" s="2"/>
      <c r="M269" s="16">
        <f t="shared" si="29"/>
        <v>3</v>
      </c>
      <c r="N269" s="4">
        <f t="shared" si="26"/>
        <v>0</v>
      </c>
    </row>
    <row r="270" spans="2:14" s="10" customFormat="1" x14ac:dyDescent="0.3">
      <c r="B270" s="45" t="s">
        <v>69</v>
      </c>
      <c r="C270" s="45" t="s">
        <v>306</v>
      </c>
      <c r="D270" s="21">
        <v>1456</v>
      </c>
      <c r="E270" s="1"/>
      <c r="F270" s="16">
        <f t="shared" si="27"/>
        <v>1165</v>
      </c>
      <c r="G270" s="1"/>
      <c r="H270" s="3">
        <f t="shared" si="24"/>
        <v>0</v>
      </c>
      <c r="I270" s="2"/>
      <c r="J270" s="16">
        <f t="shared" si="28"/>
        <v>291</v>
      </c>
      <c r="K270" s="4">
        <f t="shared" si="25"/>
        <v>0</v>
      </c>
      <c r="L270" s="2"/>
      <c r="M270" s="16">
        <f t="shared" si="29"/>
        <v>15</v>
      </c>
      <c r="N270" s="4">
        <f t="shared" si="26"/>
        <v>0</v>
      </c>
    </row>
    <row r="271" spans="2:14" s="10" customFormat="1" x14ac:dyDescent="0.3">
      <c r="B271" s="45" t="s">
        <v>72</v>
      </c>
      <c r="C271" s="45" t="s">
        <v>307</v>
      </c>
      <c r="D271" s="21">
        <v>1283</v>
      </c>
      <c r="E271" s="1"/>
      <c r="F271" s="16">
        <f t="shared" si="27"/>
        <v>1026</v>
      </c>
      <c r="G271" s="1"/>
      <c r="H271" s="3">
        <f t="shared" si="24"/>
        <v>0</v>
      </c>
      <c r="I271" s="2"/>
      <c r="J271" s="16">
        <f t="shared" si="28"/>
        <v>257</v>
      </c>
      <c r="K271" s="4">
        <f t="shared" si="25"/>
        <v>0</v>
      </c>
      <c r="L271" s="2"/>
      <c r="M271" s="16">
        <f t="shared" si="29"/>
        <v>13</v>
      </c>
      <c r="N271" s="4">
        <f t="shared" si="26"/>
        <v>0</v>
      </c>
    </row>
    <row r="272" spans="2:14" s="10" customFormat="1" x14ac:dyDescent="0.3">
      <c r="B272" s="45" t="s">
        <v>37</v>
      </c>
      <c r="C272" s="45" t="s">
        <v>308</v>
      </c>
      <c r="D272" s="21">
        <v>242</v>
      </c>
      <c r="E272" s="1"/>
      <c r="F272" s="16">
        <f t="shared" si="27"/>
        <v>194</v>
      </c>
      <c r="G272" s="1"/>
      <c r="H272" s="3">
        <f t="shared" si="24"/>
        <v>0</v>
      </c>
      <c r="I272" s="2"/>
      <c r="J272" s="16">
        <f t="shared" si="28"/>
        <v>48</v>
      </c>
      <c r="K272" s="4">
        <f t="shared" si="25"/>
        <v>0</v>
      </c>
      <c r="L272" s="2"/>
      <c r="M272" s="16">
        <f t="shared" si="29"/>
        <v>2</v>
      </c>
      <c r="N272" s="4">
        <f t="shared" si="26"/>
        <v>0</v>
      </c>
    </row>
    <row r="273" spans="2:14" s="10" customFormat="1" x14ac:dyDescent="0.3">
      <c r="B273" s="45" t="s">
        <v>37</v>
      </c>
      <c r="C273" s="45" t="s">
        <v>309</v>
      </c>
      <c r="D273" s="21">
        <v>199</v>
      </c>
      <c r="E273" s="1"/>
      <c r="F273" s="16">
        <f t="shared" si="27"/>
        <v>159</v>
      </c>
      <c r="G273" s="1"/>
      <c r="H273" s="3">
        <f t="shared" si="24"/>
        <v>0</v>
      </c>
      <c r="I273" s="2"/>
      <c r="J273" s="16">
        <f t="shared" si="28"/>
        <v>40</v>
      </c>
      <c r="K273" s="4">
        <f t="shared" si="25"/>
        <v>0</v>
      </c>
      <c r="L273" s="2"/>
      <c r="M273" s="16">
        <f t="shared" si="29"/>
        <v>2</v>
      </c>
      <c r="N273" s="4">
        <f t="shared" si="26"/>
        <v>0</v>
      </c>
    </row>
    <row r="274" spans="2:14" s="10" customFormat="1" x14ac:dyDescent="0.3">
      <c r="B274" s="45" t="s">
        <v>37</v>
      </c>
      <c r="C274" s="45" t="s">
        <v>310</v>
      </c>
      <c r="D274" s="21">
        <v>165</v>
      </c>
      <c r="E274" s="1"/>
      <c r="F274" s="16">
        <f t="shared" si="27"/>
        <v>132</v>
      </c>
      <c r="G274" s="1"/>
      <c r="H274" s="3">
        <f t="shared" si="24"/>
        <v>0</v>
      </c>
      <c r="I274" s="2"/>
      <c r="J274" s="16">
        <f t="shared" si="28"/>
        <v>33</v>
      </c>
      <c r="K274" s="4">
        <f t="shared" si="25"/>
        <v>0</v>
      </c>
      <c r="L274" s="2"/>
      <c r="M274" s="16">
        <f t="shared" si="29"/>
        <v>2</v>
      </c>
      <c r="N274" s="4">
        <f t="shared" si="26"/>
        <v>0</v>
      </c>
    </row>
    <row r="275" spans="2:14" s="10" customFormat="1" x14ac:dyDescent="0.3">
      <c r="B275" s="45" t="s">
        <v>72</v>
      </c>
      <c r="C275" s="45" t="s">
        <v>311</v>
      </c>
      <c r="D275" s="21">
        <v>1566</v>
      </c>
      <c r="E275" s="1"/>
      <c r="F275" s="16">
        <f t="shared" si="27"/>
        <v>1253</v>
      </c>
      <c r="G275" s="1"/>
      <c r="H275" s="3">
        <f t="shared" si="24"/>
        <v>0</v>
      </c>
      <c r="I275" s="2"/>
      <c r="J275" s="16">
        <f t="shared" si="28"/>
        <v>313</v>
      </c>
      <c r="K275" s="4">
        <f t="shared" si="25"/>
        <v>0</v>
      </c>
      <c r="L275" s="2"/>
      <c r="M275" s="16">
        <f t="shared" si="29"/>
        <v>16</v>
      </c>
      <c r="N275" s="4">
        <f t="shared" si="26"/>
        <v>0</v>
      </c>
    </row>
    <row r="276" spans="2:14" s="10" customFormat="1" x14ac:dyDescent="0.3">
      <c r="B276" s="45" t="s">
        <v>53</v>
      </c>
      <c r="C276" s="45" t="s">
        <v>312</v>
      </c>
      <c r="D276" s="21">
        <v>1209</v>
      </c>
      <c r="E276" s="1"/>
      <c r="F276" s="16">
        <f t="shared" si="27"/>
        <v>967</v>
      </c>
      <c r="G276" s="1"/>
      <c r="H276" s="3">
        <f t="shared" si="24"/>
        <v>0</v>
      </c>
      <c r="I276" s="2"/>
      <c r="J276" s="16">
        <f t="shared" si="28"/>
        <v>242</v>
      </c>
      <c r="K276" s="4">
        <f t="shared" si="25"/>
        <v>0</v>
      </c>
      <c r="L276" s="2"/>
      <c r="M276" s="16">
        <f t="shared" si="29"/>
        <v>12</v>
      </c>
      <c r="N276" s="4">
        <f t="shared" si="26"/>
        <v>0</v>
      </c>
    </row>
    <row r="277" spans="2:14" s="10" customFormat="1" x14ac:dyDescent="0.3">
      <c r="B277" s="45" t="s">
        <v>40</v>
      </c>
      <c r="C277" s="45" t="s">
        <v>313</v>
      </c>
      <c r="D277" s="21">
        <v>494</v>
      </c>
      <c r="E277" s="1"/>
      <c r="F277" s="16">
        <f t="shared" si="27"/>
        <v>395</v>
      </c>
      <c r="G277" s="1"/>
      <c r="H277" s="3">
        <f t="shared" si="24"/>
        <v>0</v>
      </c>
      <c r="I277" s="2"/>
      <c r="J277" s="16">
        <f t="shared" si="28"/>
        <v>99</v>
      </c>
      <c r="K277" s="4">
        <f t="shared" si="25"/>
        <v>0</v>
      </c>
      <c r="L277" s="2"/>
      <c r="M277" s="16">
        <f t="shared" si="29"/>
        <v>5</v>
      </c>
      <c r="N277" s="4">
        <f t="shared" si="26"/>
        <v>0</v>
      </c>
    </row>
    <row r="278" spans="2:14" s="10" customFormat="1" x14ac:dyDescent="0.3">
      <c r="B278" s="45" t="s">
        <v>84</v>
      </c>
      <c r="C278" s="45" t="s">
        <v>314</v>
      </c>
      <c r="D278" s="21">
        <v>715</v>
      </c>
      <c r="E278" s="1"/>
      <c r="F278" s="16">
        <f t="shared" si="27"/>
        <v>572</v>
      </c>
      <c r="G278" s="1"/>
      <c r="H278" s="3">
        <f t="shared" ref="H278:H341" si="30">F278*E278</f>
        <v>0</v>
      </c>
      <c r="I278" s="2"/>
      <c r="J278" s="16">
        <f t="shared" si="28"/>
        <v>143</v>
      </c>
      <c r="K278" s="4">
        <f t="shared" ref="K278:K341" si="31">J278*I278</f>
        <v>0</v>
      </c>
      <c r="L278" s="2"/>
      <c r="M278" s="16">
        <f t="shared" si="29"/>
        <v>7</v>
      </c>
      <c r="N278" s="4">
        <f t="shared" ref="N278:N341" si="32">M278*L278</f>
        <v>0</v>
      </c>
    </row>
    <row r="279" spans="2:14" s="10" customFormat="1" x14ac:dyDescent="0.3">
      <c r="B279" s="45" t="s">
        <v>39</v>
      </c>
      <c r="C279" s="45" t="s">
        <v>315</v>
      </c>
      <c r="D279" s="21">
        <v>2075</v>
      </c>
      <c r="E279" s="1"/>
      <c r="F279" s="16">
        <f>D279*80%</f>
        <v>1660</v>
      </c>
      <c r="G279" s="1"/>
      <c r="H279" s="3">
        <f t="shared" si="30"/>
        <v>0</v>
      </c>
      <c r="I279" s="2"/>
      <c r="J279" s="16">
        <f>D279*20%</f>
        <v>415</v>
      </c>
      <c r="K279" s="4">
        <f t="shared" si="31"/>
        <v>0</v>
      </c>
      <c r="L279" s="2"/>
      <c r="M279" s="16">
        <f>D279*1%</f>
        <v>21</v>
      </c>
      <c r="N279" s="4">
        <f t="shared" si="32"/>
        <v>0</v>
      </c>
    </row>
    <row r="280" spans="2:14" s="10" customFormat="1" x14ac:dyDescent="0.3">
      <c r="B280" s="45" t="s">
        <v>69</v>
      </c>
      <c r="C280" s="45" t="s">
        <v>316</v>
      </c>
      <c r="D280" s="21">
        <v>1172</v>
      </c>
      <c r="E280" s="1"/>
      <c r="F280" s="16">
        <f>D280*80%</f>
        <v>938</v>
      </c>
      <c r="G280" s="1"/>
      <c r="H280" s="3">
        <f t="shared" si="30"/>
        <v>0</v>
      </c>
      <c r="I280" s="2"/>
      <c r="J280" s="16">
        <f>D280*20%</f>
        <v>234</v>
      </c>
      <c r="K280" s="4">
        <f t="shared" si="31"/>
        <v>0</v>
      </c>
      <c r="L280" s="2"/>
      <c r="M280" s="16">
        <f>D280*1%</f>
        <v>12</v>
      </c>
      <c r="N280" s="4">
        <f t="shared" si="32"/>
        <v>0</v>
      </c>
    </row>
    <row r="281" spans="2:14" s="10" customFormat="1" x14ac:dyDescent="0.3">
      <c r="B281" s="45" t="s">
        <v>72</v>
      </c>
      <c r="C281" s="45" t="s">
        <v>317</v>
      </c>
      <c r="D281" s="21">
        <v>4405</v>
      </c>
      <c r="E281" s="1"/>
      <c r="F281" s="16">
        <f t="shared" ref="F281:F321" si="33">D281*80%</f>
        <v>3524</v>
      </c>
      <c r="G281" s="1"/>
      <c r="H281" s="3">
        <f t="shared" si="30"/>
        <v>0</v>
      </c>
      <c r="I281" s="2"/>
      <c r="J281" s="16">
        <f t="shared" ref="J281:J321" si="34">D281*20%</f>
        <v>881</v>
      </c>
      <c r="K281" s="4">
        <f t="shared" si="31"/>
        <v>0</v>
      </c>
      <c r="L281" s="2"/>
      <c r="M281" s="16">
        <f t="shared" ref="M281:M321" si="35">D281*1%</f>
        <v>44</v>
      </c>
      <c r="N281" s="4">
        <f t="shared" si="32"/>
        <v>0</v>
      </c>
    </row>
    <row r="282" spans="2:14" s="10" customFormat="1" x14ac:dyDescent="0.3">
      <c r="B282" s="45" t="s">
        <v>39</v>
      </c>
      <c r="C282" s="45" t="s">
        <v>318</v>
      </c>
      <c r="D282" s="21">
        <v>360</v>
      </c>
      <c r="E282" s="1"/>
      <c r="F282" s="16">
        <f t="shared" si="33"/>
        <v>288</v>
      </c>
      <c r="G282" s="1"/>
      <c r="H282" s="3">
        <f t="shared" si="30"/>
        <v>0</v>
      </c>
      <c r="I282" s="2"/>
      <c r="J282" s="16">
        <f t="shared" si="34"/>
        <v>72</v>
      </c>
      <c r="K282" s="4">
        <f t="shared" si="31"/>
        <v>0</v>
      </c>
      <c r="L282" s="2"/>
      <c r="M282" s="16">
        <f t="shared" si="35"/>
        <v>4</v>
      </c>
      <c r="N282" s="4">
        <f t="shared" si="32"/>
        <v>0</v>
      </c>
    </row>
    <row r="283" spans="2:14" s="10" customFormat="1" x14ac:dyDescent="0.3">
      <c r="B283" s="45" t="s">
        <v>37</v>
      </c>
      <c r="C283" s="45" t="s">
        <v>319</v>
      </c>
      <c r="D283" s="21">
        <v>474</v>
      </c>
      <c r="E283" s="1"/>
      <c r="F283" s="16">
        <f t="shared" si="33"/>
        <v>379</v>
      </c>
      <c r="G283" s="1"/>
      <c r="H283" s="3">
        <f t="shared" si="30"/>
        <v>0</v>
      </c>
      <c r="I283" s="2"/>
      <c r="J283" s="16">
        <f t="shared" si="34"/>
        <v>95</v>
      </c>
      <c r="K283" s="4">
        <f t="shared" si="31"/>
        <v>0</v>
      </c>
      <c r="L283" s="2"/>
      <c r="M283" s="16">
        <f t="shared" si="35"/>
        <v>5</v>
      </c>
      <c r="N283" s="4">
        <f t="shared" si="32"/>
        <v>0</v>
      </c>
    </row>
    <row r="284" spans="2:14" s="10" customFormat="1" x14ac:dyDescent="0.3">
      <c r="B284" s="45" t="s">
        <v>69</v>
      </c>
      <c r="C284" s="45" t="s">
        <v>320</v>
      </c>
      <c r="D284" s="21">
        <v>1175</v>
      </c>
      <c r="E284" s="1"/>
      <c r="F284" s="16">
        <f t="shared" si="33"/>
        <v>940</v>
      </c>
      <c r="G284" s="1"/>
      <c r="H284" s="3">
        <f t="shared" si="30"/>
        <v>0</v>
      </c>
      <c r="I284" s="2"/>
      <c r="J284" s="16">
        <f t="shared" si="34"/>
        <v>235</v>
      </c>
      <c r="K284" s="4">
        <f t="shared" si="31"/>
        <v>0</v>
      </c>
      <c r="L284" s="2"/>
      <c r="M284" s="16">
        <f t="shared" si="35"/>
        <v>12</v>
      </c>
      <c r="N284" s="4">
        <f t="shared" si="32"/>
        <v>0</v>
      </c>
    </row>
    <row r="285" spans="2:14" s="10" customFormat="1" x14ac:dyDescent="0.3">
      <c r="B285" s="45" t="s">
        <v>39</v>
      </c>
      <c r="C285" s="45" t="s">
        <v>321</v>
      </c>
      <c r="D285" s="21">
        <v>646</v>
      </c>
      <c r="E285" s="1"/>
      <c r="F285" s="16">
        <f t="shared" si="33"/>
        <v>517</v>
      </c>
      <c r="G285" s="1"/>
      <c r="H285" s="3">
        <f t="shared" si="30"/>
        <v>0</v>
      </c>
      <c r="I285" s="2"/>
      <c r="J285" s="16">
        <f t="shared" si="34"/>
        <v>129</v>
      </c>
      <c r="K285" s="4">
        <f t="shared" si="31"/>
        <v>0</v>
      </c>
      <c r="L285" s="2"/>
      <c r="M285" s="16">
        <f t="shared" si="35"/>
        <v>6</v>
      </c>
      <c r="N285" s="4">
        <f t="shared" si="32"/>
        <v>0</v>
      </c>
    </row>
    <row r="286" spans="2:14" s="10" customFormat="1" x14ac:dyDescent="0.3">
      <c r="B286" s="45" t="s">
        <v>37</v>
      </c>
      <c r="C286" s="45" t="s">
        <v>322</v>
      </c>
      <c r="D286" s="21">
        <v>421</v>
      </c>
      <c r="E286" s="1"/>
      <c r="F286" s="16">
        <f t="shared" si="33"/>
        <v>337</v>
      </c>
      <c r="G286" s="1"/>
      <c r="H286" s="3">
        <f t="shared" si="30"/>
        <v>0</v>
      </c>
      <c r="I286" s="2"/>
      <c r="J286" s="16">
        <f t="shared" si="34"/>
        <v>84</v>
      </c>
      <c r="K286" s="4">
        <f t="shared" si="31"/>
        <v>0</v>
      </c>
      <c r="L286" s="2"/>
      <c r="M286" s="16">
        <f t="shared" si="35"/>
        <v>4</v>
      </c>
      <c r="N286" s="4">
        <f t="shared" si="32"/>
        <v>0</v>
      </c>
    </row>
    <row r="287" spans="2:14" s="10" customFormat="1" x14ac:dyDescent="0.3">
      <c r="B287" s="45" t="s">
        <v>84</v>
      </c>
      <c r="C287" s="45" t="s">
        <v>323</v>
      </c>
      <c r="D287" s="21">
        <v>213</v>
      </c>
      <c r="E287" s="1"/>
      <c r="F287" s="16">
        <f t="shared" si="33"/>
        <v>170</v>
      </c>
      <c r="G287" s="1"/>
      <c r="H287" s="3">
        <f t="shared" si="30"/>
        <v>0</v>
      </c>
      <c r="I287" s="2"/>
      <c r="J287" s="16">
        <f t="shared" si="34"/>
        <v>43</v>
      </c>
      <c r="K287" s="4">
        <f t="shared" si="31"/>
        <v>0</v>
      </c>
      <c r="L287" s="2"/>
      <c r="M287" s="16">
        <f t="shared" si="35"/>
        <v>2</v>
      </c>
      <c r="N287" s="4">
        <f t="shared" si="32"/>
        <v>0</v>
      </c>
    </row>
    <row r="288" spans="2:14" s="10" customFormat="1" x14ac:dyDescent="0.3">
      <c r="B288" s="45" t="s">
        <v>69</v>
      </c>
      <c r="C288" s="45" t="s">
        <v>324</v>
      </c>
      <c r="D288" s="21">
        <v>2459</v>
      </c>
      <c r="E288" s="1"/>
      <c r="F288" s="16">
        <f t="shared" si="33"/>
        <v>1967</v>
      </c>
      <c r="G288" s="1"/>
      <c r="H288" s="3">
        <f t="shared" si="30"/>
        <v>0</v>
      </c>
      <c r="I288" s="2"/>
      <c r="J288" s="16">
        <f t="shared" si="34"/>
        <v>492</v>
      </c>
      <c r="K288" s="4">
        <f t="shared" si="31"/>
        <v>0</v>
      </c>
      <c r="L288" s="2"/>
      <c r="M288" s="16">
        <f t="shared" si="35"/>
        <v>25</v>
      </c>
      <c r="N288" s="4">
        <f t="shared" si="32"/>
        <v>0</v>
      </c>
    </row>
    <row r="289" spans="2:14" s="10" customFormat="1" x14ac:dyDescent="0.3">
      <c r="B289" s="45" t="s">
        <v>37</v>
      </c>
      <c r="C289" s="45" t="s">
        <v>325</v>
      </c>
      <c r="D289" s="21">
        <v>99</v>
      </c>
      <c r="E289" s="1"/>
      <c r="F289" s="16">
        <f t="shared" si="33"/>
        <v>79</v>
      </c>
      <c r="G289" s="1"/>
      <c r="H289" s="3">
        <f t="shared" si="30"/>
        <v>0</v>
      </c>
      <c r="I289" s="2"/>
      <c r="J289" s="16">
        <f t="shared" si="34"/>
        <v>20</v>
      </c>
      <c r="K289" s="4">
        <f t="shared" si="31"/>
        <v>0</v>
      </c>
      <c r="L289" s="2"/>
      <c r="M289" s="16">
        <f t="shared" si="35"/>
        <v>1</v>
      </c>
      <c r="N289" s="4">
        <f t="shared" si="32"/>
        <v>0</v>
      </c>
    </row>
    <row r="290" spans="2:14" s="10" customFormat="1" x14ac:dyDescent="0.3">
      <c r="B290" s="45" t="s">
        <v>39</v>
      </c>
      <c r="C290" s="45" t="s">
        <v>326</v>
      </c>
      <c r="D290" s="21">
        <v>1244</v>
      </c>
      <c r="E290" s="1"/>
      <c r="F290" s="16">
        <f t="shared" si="33"/>
        <v>995</v>
      </c>
      <c r="G290" s="1"/>
      <c r="H290" s="3">
        <f t="shared" si="30"/>
        <v>0</v>
      </c>
      <c r="I290" s="2"/>
      <c r="J290" s="16">
        <f t="shared" si="34"/>
        <v>249</v>
      </c>
      <c r="K290" s="4">
        <f t="shared" si="31"/>
        <v>0</v>
      </c>
      <c r="L290" s="2"/>
      <c r="M290" s="16">
        <f t="shared" si="35"/>
        <v>12</v>
      </c>
      <c r="N290" s="4">
        <f t="shared" si="32"/>
        <v>0</v>
      </c>
    </row>
    <row r="291" spans="2:14" s="10" customFormat="1" x14ac:dyDescent="0.3">
      <c r="B291" s="45" t="s">
        <v>41</v>
      </c>
      <c r="C291" s="45" t="s">
        <v>327</v>
      </c>
      <c r="D291" s="21">
        <v>282</v>
      </c>
      <c r="E291" s="1"/>
      <c r="F291" s="16">
        <f t="shared" si="33"/>
        <v>226</v>
      </c>
      <c r="G291" s="1"/>
      <c r="H291" s="3">
        <f t="shared" si="30"/>
        <v>0</v>
      </c>
      <c r="I291" s="2"/>
      <c r="J291" s="16">
        <f t="shared" si="34"/>
        <v>56</v>
      </c>
      <c r="K291" s="4">
        <f t="shared" si="31"/>
        <v>0</v>
      </c>
      <c r="L291" s="2"/>
      <c r="M291" s="16">
        <f t="shared" si="35"/>
        <v>3</v>
      </c>
      <c r="N291" s="4">
        <f t="shared" si="32"/>
        <v>0</v>
      </c>
    </row>
    <row r="292" spans="2:14" s="10" customFormat="1" x14ac:dyDescent="0.3">
      <c r="B292" s="20" t="s">
        <v>37</v>
      </c>
      <c r="C292" s="45" t="s">
        <v>328</v>
      </c>
      <c r="D292" s="21">
        <v>308</v>
      </c>
      <c r="E292" s="1"/>
      <c r="F292" s="16">
        <f t="shared" si="33"/>
        <v>246</v>
      </c>
      <c r="G292" s="1"/>
      <c r="H292" s="3">
        <f t="shared" si="30"/>
        <v>0</v>
      </c>
      <c r="I292" s="2"/>
      <c r="J292" s="16">
        <f t="shared" si="34"/>
        <v>62</v>
      </c>
      <c r="K292" s="4">
        <f t="shared" si="31"/>
        <v>0</v>
      </c>
      <c r="L292" s="2"/>
      <c r="M292" s="16">
        <f t="shared" si="35"/>
        <v>3</v>
      </c>
      <c r="N292" s="4">
        <f t="shared" si="32"/>
        <v>0</v>
      </c>
    </row>
    <row r="293" spans="2:14" s="10" customFormat="1" x14ac:dyDescent="0.3">
      <c r="B293" s="20" t="s">
        <v>37</v>
      </c>
      <c r="C293" s="45" t="s">
        <v>329</v>
      </c>
      <c r="D293" s="21">
        <v>541</v>
      </c>
      <c r="E293" s="1"/>
      <c r="F293" s="16">
        <f t="shared" si="33"/>
        <v>433</v>
      </c>
      <c r="G293" s="1"/>
      <c r="H293" s="3">
        <f t="shared" si="30"/>
        <v>0</v>
      </c>
      <c r="I293" s="2"/>
      <c r="J293" s="16">
        <f t="shared" si="34"/>
        <v>108</v>
      </c>
      <c r="K293" s="4">
        <f t="shared" si="31"/>
        <v>0</v>
      </c>
      <c r="L293" s="2"/>
      <c r="M293" s="16">
        <f t="shared" si="35"/>
        <v>5</v>
      </c>
      <c r="N293" s="4">
        <f t="shared" si="32"/>
        <v>0</v>
      </c>
    </row>
    <row r="294" spans="2:14" s="10" customFormat="1" x14ac:dyDescent="0.3">
      <c r="B294" s="20" t="s">
        <v>39</v>
      </c>
      <c r="C294" s="45" t="s">
        <v>330</v>
      </c>
      <c r="D294" s="21">
        <v>1065</v>
      </c>
      <c r="E294" s="1"/>
      <c r="F294" s="16">
        <f t="shared" si="33"/>
        <v>852</v>
      </c>
      <c r="G294" s="1"/>
      <c r="H294" s="3">
        <f t="shared" si="30"/>
        <v>0</v>
      </c>
      <c r="I294" s="2"/>
      <c r="J294" s="16">
        <f t="shared" si="34"/>
        <v>213</v>
      </c>
      <c r="K294" s="4">
        <f t="shared" si="31"/>
        <v>0</v>
      </c>
      <c r="L294" s="2"/>
      <c r="M294" s="16">
        <f t="shared" si="35"/>
        <v>11</v>
      </c>
      <c r="N294" s="4">
        <f t="shared" si="32"/>
        <v>0</v>
      </c>
    </row>
    <row r="295" spans="2:14" s="10" customFormat="1" x14ac:dyDescent="0.3">
      <c r="B295" s="20" t="s">
        <v>39</v>
      </c>
      <c r="C295" s="45" t="s">
        <v>331</v>
      </c>
      <c r="D295" s="21">
        <v>2225</v>
      </c>
      <c r="E295" s="1"/>
      <c r="F295" s="16">
        <f t="shared" si="33"/>
        <v>1780</v>
      </c>
      <c r="G295" s="1"/>
      <c r="H295" s="3">
        <f t="shared" si="30"/>
        <v>0</v>
      </c>
      <c r="I295" s="2"/>
      <c r="J295" s="16">
        <f t="shared" si="34"/>
        <v>445</v>
      </c>
      <c r="K295" s="4">
        <f t="shared" si="31"/>
        <v>0</v>
      </c>
      <c r="L295" s="2"/>
      <c r="M295" s="16">
        <f t="shared" si="35"/>
        <v>22</v>
      </c>
      <c r="N295" s="4">
        <f t="shared" si="32"/>
        <v>0</v>
      </c>
    </row>
    <row r="296" spans="2:14" s="10" customFormat="1" x14ac:dyDescent="0.3">
      <c r="B296" s="20" t="s">
        <v>39</v>
      </c>
      <c r="C296" s="45" t="s">
        <v>332</v>
      </c>
      <c r="D296" s="21">
        <v>1481</v>
      </c>
      <c r="E296" s="1"/>
      <c r="F296" s="16">
        <f t="shared" si="33"/>
        <v>1185</v>
      </c>
      <c r="G296" s="1"/>
      <c r="H296" s="3">
        <f t="shared" si="30"/>
        <v>0</v>
      </c>
      <c r="I296" s="2"/>
      <c r="J296" s="16">
        <f t="shared" si="34"/>
        <v>296</v>
      </c>
      <c r="K296" s="4">
        <f t="shared" si="31"/>
        <v>0</v>
      </c>
      <c r="L296" s="2"/>
      <c r="M296" s="16">
        <f t="shared" si="35"/>
        <v>15</v>
      </c>
      <c r="N296" s="4">
        <f t="shared" si="32"/>
        <v>0</v>
      </c>
    </row>
    <row r="297" spans="2:14" s="10" customFormat="1" x14ac:dyDescent="0.3">
      <c r="B297" s="20" t="s">
        <v>37</v>
      </c>
      <c r="C297" s="45" t="s">
        <v>333</v>
      </c>
      <c r="D297" s="21">
        <v>264</v>
      </c>
      <c r="E297" s="1"/>
      <c r="F297" s="16">
        <f t="shared" si="33"/>
        <v>211</v>
      </c>
      <c r="G297" s="1"/>
      <c r="H297" s="3">
        <f t="shared" si="30"/>
        <v>0</v>
      </c>
      <c r="I297" s="2"/>
      <c r="J297" s="16">
        <f t="shared" si="34"/>
        <v>53</v>
      </c>
      <c r="K297" s="4">
        <f t="shared" si="31"/>
        <v>0</v>
      </c>
      <c r="L297" s="2"/>
      <c r="M297" s="16">
        <f t="shared" si="35"/>
        <v>3</v>
      </c>
      <c r="N297" s="4">
        <f t="shared" si="32"/>
        <v>0</v>
      </c>
    </row>
    <row r="298" spans="2:14" s="10" customFormat="1" x14ac:dyDescent="0.3">
      <c r="B298" s="20" t="s">
        <v>84</v>
      </c>
      <c r="C298" s="45" t="s">
        <v>334</v>
      </c>
      <c r="D298" s="21">
        <v>209</v>
      </c>
      <c r="E298" s="1"/>
      <c r="F298" s="16">
        <f t="shared" si="33"/>
        <v>167</v>
      </c>
      <c r="G298" s="1"/>
      <c r="H298" s="3">
        <f t="shared" si="30"/>
        <v>0</v>
      </c>
      <c r="I298" s="2"/>
      <c r="J298" s="16">
        <f t="shared" si="34"/>
        <v>42</v>
      </c>
      <c r="K298" s="4">
        <f t="shared" si="31"/>
        <v>0</v>
      </c>
      <c r="L298" s="2"/>
      <c r="M298" s="16">
        <f t="shared" si="35"/>
        <v>2</v>
      </c>
      <c r="N298" s="4">
        <f t="shared" si="32"/>
        <v>0</v>
      </c>
    </row>
    <row r="299" spans="2:14" s="10" customFormat="1" x14ac:dyDescent="0.3">
      <c r="B299" s="20" t="s">
        <v>40</v>
      </c>
      <c r="C299" s="45" t="s">
        <v>335</v>
      </c>
      <c r="D299" s="21">
        <v>482</v>
      </c>
      <c r="E299" s="1"/>
      <c r="F299" s="16">
        <f t="shared" si="33"/>
        <v>386</v>
      </c>
      <c r="G299" s="1"/>
      <c r="H299" s="3">
        <f t="shared" si="30"/>
        <v>0</v>
      </c>
      <c r="I299" s="2"/>
      <c r="J299" s="16">
        <f t="shared" si="34"/>
        <v>96</v>
      </c>
      <c r="K299" s="4">
        <f t="shared" si="31"/>
        <v>0</v>
      </c>
      <c r="L299" s="2"/>
      <c r="M299" s="16">
        <f t="shared" si="35"/>
        <v>5</v>
      </c>
      <c r="N299" s="4">
        <f t="shared" si="32"/>
        <v>0</v>
      </c>
    </row>
    <row r="300" spans="2:14" s="10" customFormat="1" x14ac:dyDescent="0.3">
      <c r="B300" s="20" t="s">
        <v>39</v>
      </c>
      <c r="C300" s="45" t="s">
        <v>336</v>
      </c>
      <c r="D300" s="21">
        <v>1685</v>
      </c>
      <c r="E300" s="1"/>
      <c r="F300" s="16">
        <f t="shared" si="33"/>
        <v>1348</v>
      </c>
      <c r="G300" s="1"/>
      <c r="H300" s="3">
        <f t="shared" si="30"/>
        <v>0</v>
      </c>
      <c r="I300" s="2"/>
      <c r="J300" s="16">
        <f t="shared" si="34"/>
        <v>337</v>
      </c>
      <c r="K300" s="4">
        <f t="shared" si="31"/>
        <v>0</v>
      </c>
      <c r="L300" s="2"/>
      <c r="M300" s="16">
        <f t="shared" si="35"/>
        <v>17</v>
      </c>
      <c r="N300" s="4">
        <f t="shared" si="32"/>
        <v>0</v>
      </c>
    </row>
    <row r="301" spans="2:14" s="10" customFormat="1" x14ac:dyDescent="0.3">
      <c r="B301" s="20" t="s">
        <v>37</v>
      </c>
      <c r="C301" s="45" t="s">
        <v>337</v>
      </c>
      <c r="D301" s="21">
        <v>342</v>
      </c>
      <c r="E301" s="1"/>
      <c r="F301" s="16">
        <f t="shared" si="33"/>
        <v>274</v>
      </c>
      <c r="G301" s="1"/>
      <c r="H301" s="3">
        <f t="shared" si="30"/>
        <v>0</v>
      </c>
      <c r="I301" s="2"/>
      <c r="J301" s="16">
        <f t="shared" si="34"/>
        <v>68</v>
      </c>
      <c r="K301" s="4">
        <f t="shared" si="31"/>
        <v>0</v>
      </c>
      <c r="L301" s="2"/>
      <c r="M301" s="16">
        <f t="shared" si="35"/>
        <v>3</v>
      </c>
      <c r="N301" s="4">
        <f t="shared" si="32"/>
        <v>0</v>
      </c>
    </row>
    <row r="302" spans="2:14" s="10" customFormat="1" x14ac:dyDescent="0.3">
      <c r="B302" s="20" t="s">
        <v>40</v>
      </c>
      <c r="C302" s="45" t="s">
        <v>338</v>
      </c>
      <c r="D302" s="21">
        <v>1434</v>
      </c>
      <c r="E302" s="1"/>
      <c r="F302" s="16">
        <f t="shared" si="33"/>
        <v>1147</v>
      </c>
      <c r="G302" s="1"/>
      <c r="H302" s="3">
        <f t="shared" si="30"/>
        <v>0</v>
      </c>
      <c r="I302" s="2"/>
      <c r="J302" s="16">
        <f t="shared" si="34"/>
        <v>287</v>
      </c>
      <c r="K302" s="4">
        <f t="shared" si="31"/>
        <v>0</v>
      </c>
      <c r="L302" s="2"/>
      <c r="M302" s="16">
        <f t="shared" si="35"/>
        <v>14</v>
      </c>
      <c r="N302" s="4">
        <f t="shared" si="32"/>
        <v>0</v>
      </c>
    </row>
    <row r="303" spans="2:14" s="10" customFormat="1" x14ac:dyDescent="0.3">
      <c r="B303" s="20" t="s">
        <v>40</v>
      </c>
      <c r="C303" s="45" t="s">
        <v>339</v>
      </c>
      <c r="D303" s="21">
        <v>1580</v>
      </c>
      <c r="E303" s="1"/>
      <c r="F303" s="16">
        <f t="shared" si="33"/>
        <v>1264</v>
      </c>
      <c r="G303" s="1"/>
      <c r="H303" s="3">
        <f t="shared" si="30"/>
        <v>0</v>
      </c>
      <c r="I303" s="2"/>
      <c r="J303" s="16">
        <f t="shared" si="34"/>
        <v>316</v>
      </c>
      <c r="K303" s="4">
        <f t="shared" si="31"/>
        <v>0</v>
      </c>
      <c r="L303" s="2"/>
      <c r="M303" s="16">
        <f t="shared" si="35"/>
        <v>16</v>
      </c>
      <c r="N303" s="4">
        <f t="shared" si="32"/>
        <v>0</v>
      </c>
    </row>
    <row r="304" spans="2:14" s="10" customFormat="1" x14ac:dyDescent="0.3">
      <c r="B304" s="20" t="s">
        <v>84</v>
      </c>
      <c r="C304" s="45" t="s">
        <v>340</v>
      </c>
      <c r="D304" s="21">
        <v>371</v>
      </c>
      <c r="E304" s="1"/>
      <c r="F304" s="16">
        <f t="shared" si="33"/>
        <v>297</v>
      </c>
      <c r="G304" s="1"/>
      <c r="H304" s="3">
        <f t="shared" si="30"/>
        <v>0</v>
      </c>
      <c r="I304" s="2"/>
      <c r="J304" s="16">
        <f t="shared" si="34"/>
        <v>74</v>
      </c>
      <c r="K304" s="4">
        <f t="shared" si="31"/>
        <v>0</v>
      </c>
      <c r="L304" s="2"/>
      <c r="M304" s="16">
        <f t="shared" si="35"/>
        <v>4</v>
      </c>
      <c r="N304" s="4">
        <f t="shared" si="32"/>
        <v>0</v>
      </c>
    </row>
    <row r="305" spans="2:14" s="10" customFormat="1" x14ac:dyDescent="0.3">
      <c r="B305" s="20" t="s">
        <v>84</v>
      </c>
      <c r="C305" s="45" t="s">
        <v>341</v>
      </c>
      <c r="D305" s="21">
        <v>325</v>
      </c>
      <c r="E305" s="1"/>
      <c r="F305" s="16">
        <f t="shared" si="33"/>
        <v>260</v>
      </c>
      <c r="G305" s="1"/>
      <c r="H305" s="3">
        <f t="shared" si="30"/>
        <v>0</v>
      </c>
      <c r="I305" s="2"/>
      <c r="J305" s="16">
        <f t="shared" si="34"/>
        <v>65</v>
      </c>
      <c r="K305" s="4">
        <f t="shared" si="31"/>
        <v>0</v>
      </c>
      <c r="L305" s="2"/>
      <c r="M305" s="16">
        <f t="shared" si="35"/>
        <v>3</v>
      </c>
      <c r="N305" s="4">
        <f t="shared" si="32"/>
        <v>0</v>
      </c>
    </row>
    <row r="306" spans="2:14" s="10" customFormat="1" x14ac:dyDescent="0.3">
      <c r="B306" s="20" t="s">
        <v>37</v>
      </c>
      <c r="C306" s="45" t="s">
        <v>342</v>
      </c>
      <c r="D306" s="21">
        <v>554</v>
      </c>
      <c r="E306" s="1"/>
      <c r="F306" s="16">
        <f t="shared" si="33"/>
        <v>443</v>
      </c>
      <c r="G306" s="1"/>
      <c r="H306" s="3">
        <f t="shared" si="30"/>
        <v>0</v>
      </c>
      <c r="I306" s="2"/>
      <c r="J306" s="16">
        <f t="shared" si="34"/>
        <v>111</v>
      </c>
      <c r="K306" s="4">
        <f t="shared" si="31"/>
        <v>0</v>
      </c>
      <c r="L306" s="2"/>
      <c r="M306" s="16">
        <f t="shared" si="35"/>
        <v>6</v>
      </c>
      <c r="N306" s="4">
        <f t="shared" si="32"/>
        <v>0</v>
      </c>
    </row>
    <row r="307" spans="2:14" s="10" customFormat="1" x14ac:dyDescent="0.3">
      <c r="B307" s="20" t="s">
        <v>37</v>
      </c>
      <c r="C307" s="45" t="s">
        <v>343</v>
      </c>
      <c r="D307" s="21">
        <v>471</v>
      </c>
      <c r="E307" s="1"/>
      <c r="F307" s="16">
        <f t="shared" si="33"/>
        <v>377</v>
      </c>
      <c r="G307" s="1"/>
      <c r="H307" s="3">
        <f t="shared" si="30"/>
        <v>0</v>
      </c>
      <c r="I307" s="2"/>
      <c r="J307" s="16">
        <f t="shared" si="34"/>
        <v>94</v>
      </c>
      <c r="K307" s="4">
        <f t="shared" si="31"/>
        <v>0</v>
      </c>
      <c r="L307" s="2"/>
      <c r="M307" s="16">
        <f t="shared" si="35"/>
        <v>5</v>
      </c>
      <c r="N307" s="4">
        <f t="shared" si="32"/>
        <v>0</v>
      </c>
    </row>
    <row r="308" spans="2:14" s="10" customFormat="1" x14ac:dyDescent="0.3">
      <c r="B308" s="20" t="s">
        <v>37</v>
      </c>
      <c r="C308" s="45" t="s">
        <v>344</v>
      </c>
      <c r="D308" s="21">
        <v>214</v>
      </c>
      <c r="E308" s="1"/>
      <c r="F308" s="16">
        <f t="shared" si="33"/>
        <v>171</v>
      </c>
      <c r="G308" s="1"/>
      <c r="H308" s="3">
        <f t="shared" si="30"/>
        <v>0</v>
      </c>
      <c r="I308" s="2"/>
      <c r="J308" s="16">
        <f t="shared" si="34"/>
        <v>43</v>
      </c>
      <c r="K308" s="4">
        <f t="shared" si="31"/>
        <v>0</v>
      </c>
      <c r="L308" s="2"/>
      <c r="M308" s="16">
        <f t="shared" si="35"/>
        <v>2</v>
      </c>
      <c r="N308" s="4">
        <f t="shared" si="32"/>
        <v>0</v>
      </c>
    </row>
    <row r="309" spans="2:14" s="10" customFormat="1" x14ac:dyDescent="0.3">
      <c r="B309" s="20" t="s">
        <v>37</v>
      </c>
      <c r="C309" s="45" t="s">
        <v>345</v>
      </c>
      <c r="D309" s="21">
        <v>137</v>
      </c>
      <c r="E309" s="1"/>
      <c r="F309" s="16">
        <f t="shared" si="33"/>
        <v>110</v>
      </c>
      <c r="G309" s="1"/>
      <c r="H309" s="3">
        <f t="shared" si="30"/>
        <v>0</v>
      </c>
      <c r="I309" s="2"/>
      <c r="J309" s="16">
        <f t="shared" si="34"/>
        <v>27</v>
      </c>
      <c r="K309" s="4">
        <f t="shared" si="31"/>
        <v>0</v>
      </c>
      <c r="L309" s="2"/>
      <c r="M309" s="16">
        <f t="shared" si="35"/>
        <v>1</v>
      </c>
      <c r="N309" s="4">
        <f t="shared" si="32"/>
        <v>0</v>
      </c>
    </row>
    <row r="310" spans="2:14" s="10" customFormat="1" x14ac:dyDescent="0.3">
      <c r="B310" s="20" t="s">
        <v>37</v>
      </c>
      <c r="C310" s="45" t="s">
        <v>346</v>
      </c>
      <c r="D310" s="21">
        <v>203</v>
      </c>
      <c r="E310" s="1"/>
      <c r="F310" s="16">
        <f t="shared" si="33"/>
        <v>162</v>
      </c>
      <c r="G310" s="1"/>
      <c r="H310" s="3">
        <f t="shared" si="30"/>
        <v>0</v>
      </c>
      <c r="I310" s="2"/>
      <c r="J310" s="16">
        <f t="shared" si="34"/>
        <v>41</v>
      </c>
      <c r="K310" s="4">
        <f t="shared" si="31"/>
        <v>0</v>
      </c>
      <c r="L310" s="2"/>
      <c r="M310" s="16">
        <f t="shared" si="35"/>
        <v>2</v>
      </c>
      <c r="N310" s="4">
        <f t="shared" si="32"/>
        <v>0</v>
      </c>
    </row>
    <row r="311" spans="2:14" s="10" customFormat="1" x14ac:dyDescent="0.3">
      <c r="B311" s="20" t="s">
        <v>39</v>
      </c>
      <c r="C311" s="45" t="s">
        <v>347</v>
      </c>
      <c r="D311" s="21">
        <v>1462</v>
      </c>
      <c r="E311" s="1"/>
      <c r="F311" s="16">
        <f t="shared" si="33"/>
        <v>1170</v>
      </c>
      <c r="G311" s="1"/>
      <c r="H311" s="3">
        <f t="shared" si="30"/>
        <v>0</v>
      </c>
      <c r="I311" s="2"/>
      <c r="J311" s="16">
        <f t="shared" si="34"/>
        <v>292</v>
      </c>
      <c r="K311" s="4">
        <f t="shared" si="31"/>
        <v>0</v>
      </c>
      <c r="L311" s="2"/>
      <c r="M311" s="16">
        <f t="shared" si="35"/>
        <v>15</v>
      </c>
      <c r="N311" s="4">
        <f t="shared" si="32"/>
        <v>0</v>
      </c>
    </row>
    <row r="312" spans="2:14" s="10" customFormat="1" x14ac:dyDescent="0.3">
      <c r="B312" s="20" t="s">
        <v>84</v>
      </c>
      <c r="C312" s="45" t="s">
        <v>348</v>
      </c>
      <c r="D312" s="21">
        <v>275</v>
      </c>
      <c r="E312" s="1"/>
      <c r="F312" s="16">
        <f t="shared" si="33"/>
        <v>220</v>
      </c>
      <c r="G312" s="1"/>
      <c r="H312" s="3">
        <f t="shared" si="30"/>
        <v>0</v>
      </c>
      <c r="I312" s="2"/>
      <c r="J312" s="16">
        <f t="shared" si="34"/>
        <v>55</v>
      </c>
      <c r="K312" s="4">
        <f t="shared" si="31"/>
        <v>0</v>
      </c>
      <c r="L312" s="2"/>
      <c r="M312" s="16">
        <f t="shared" si="35"/>
        <v>3</v>
      </c>
      <c r="N312" s="4">
        <f t="shared" si="32"/>
        <v>0</v>
      </c>
    </row>
    <row r="313" spans="2:14" s="10" customFormat="1" x14ac:dyDescent="0.3">
      <c r="B313" s="20" t="s">
        <v>37</v>
      </c>
      <c r="C313" s="45" t="s">
        <v>349</v>
      </c>
      <c r="D313" s="21">
        <v>525</v>
      </c>
      <c r="E313" s="1"/>
      <c r="F313" s="16">
        <f t="shared" si="33"/>
        <v>420</v>
      </c>
      <c r="G313" s="1"/>
      <c r="H313" s="3">
        <f t="shared" si="30"/>
        <v>0</v>
      </c>
      <c r="I313" s="2"/>
      <c r="J313" s="16">
        <f t="shared" si="34"/>
        <v>105</v>
      </c>
      <c r="K313" s="4">
        <f t="shared" si="31"/>
        <v>0</v>
      </c>
      <c r="L313" s="2"/>
      <c r="M313" s="16">
        <f t="shared" si="35"/>
        <v>5</v>
      </c>
      <c r="N313" s="4">
        <f t="shared" si="32"/>
        <v>0</v>
      </c>
    </row>
    <row r="314" spans="2:14" s="10" customFormat="1" x14ac:dyDescent="0.3">
      <c r="B314" s="20" t="s">
        <v>54</v>
      </c>
      <c r="C314" s="45" t="s">
        <v>350</v>
      </c>
      <c r="D314" s="21">
        <v>2417</v>
      </c>
      <c r="E314" s="1"/>
      <c r="F314" s="16">
        <f t="shared" si="33"/>
        <v>1934</v>
      </c>
      <c r="G314" s="1"/>
      <c r="H314" s="3">
        <f t="shared" si="30"/>
        <v>0</v>
      </c>
      <c r="I314" s="2"/>
      <c r="J314" s="16">
        <f t="shared" si="34"/>
        <v>483</v>
      </c>
      <c r="K314" s="4">
        <f t="shared" si="31"/>
        <v>0</v>
      </c>
      <c r="L314" s="2"/>
      <c r="M314" s="16">
        <f t="shared" si="35"/>
        <v>24</v>
      </c>
      <c r="N314" s="4">
        <f t="shared" si="32"/>
        <v>0</v>
      </c>
    </row>
    <row r="315" spans="2:14" s="10" customFormat="1" x14ac:dyDescent="0.3">
      <c r="B315" s="20" t="s">
        <v>39</v>
      </c>
      <c r="C315" s="45" t="s">
        <v>351</v>
      </c>
      <c r="D315" s="21">
        <v>1606</v>
      </c>
      <c r="E315" s="1"/>
      <c r="F315" s="16">
        <f t="shared" si="33"/>
        <v>1285</v>
      </c>
      <c r="G315" s="1"/>
      <c r="H315" s="3">
        <f t="shared" si="30"/>
        <v>0</v>
      </c>
      <c r="I315" s="2"/>
      <c r="J315" s="16">
        <f t="shared" si="34"/>
        <v>321</v>
      </c>
      <c r="K315" s="4">
        <f t="shared" si="31"/>
        <v>0</v>
      </c>
      <c r="L315" s="2"/>
      <c r="M315" s="16">
        <f t="shared" si="35"/>
        <v>16</v>
      </c>
      <c r="N315" s="4">
        <f t="shared" si="32"/>
        <v>0</v>
      </c>
    </row>
    <row r="316" spans="2:14" s="10" customFormat="1" x14ac:dyDescent="0.3">
      <c r="B316" s="20" t="s">
        <v>37</v>
      </c>
      <c r="C316" s="45" t="s">
        <v>352</v>
      </c>
      <c r="D316" s="21">
        <v>538</v>
      </c>
      <c r="E316" s="1"/>
      <c r="F316" s="16">
        <f t="shared" si="33"/>
        <v>430</v>
      </c>
      <c r="G316" s="1"/>
      <c r="H316" s="3">
        <f t="shared" si="30"/>
        <v>0</v>
      </c>
      <c r="I316" s="2"/>
      <c r="J316" s="16">
        <f t="shared" si="34"/>
        <v>108</v>
      </c>
      <c r="K316" s="4">
        <f t="shared" si="31"/>
        <v>0</v>
      </c>
      <c r="L316" s="2"/>
      <c r="M316" s="16">
        <f t="shared" si="35"/>
        <v>5</v>
      </c>
      <c r="N316" s="4">
        <f t="shared" si="32"/>
        <v>0</v>
      </c>
    </row>
    <row r="317" spans="2:14" s="10" customFormat="1" x14ac:dyDescent="0.3">
      <c r="B317" s="20" t="s">
        <v>40</v>
      </c>
      <c r="C317" s="45" t="s">
        <v>353</v>
      </c>
      <c r="D317" s="21">
        <v>820</v>
      </c>
      <c r="E317" s="1"/>
      <c r="F317" s="16">
        <f t="shared" si="33"/>
        <v>656</v>
      </c>
      <c r="G317" s="1"/>
      <c r="H317" s="3">
        <f t="shared" si="30"/>
        <v>0</v>
      </c>
      <c r="I317" s="2"/>
      <c r="J317" s="16">
        <f t="shared" si="34"/>
        <v>164</v>
      </c>
      <c r="K317" s="4">
        <f t="shared" si="31"/>
        <v>0</v>
      </c>
      <c r="L317" s="2"/>
      <c r="M317" s="16">
        <f t="shared" si="35"/>
        <v>8</v>
      </c>
      <c r="N317" s="4">
        <f t="shared" si="32"/>
        <v>0</v>
      </c>
    </row>
    <row r="318" spans="2:14" s="10" customFormat="1" x14ac:dyDescent="0.3">
      <c r="B318" s="20" t="s">
        <v>40</v>
      </c>
      <c r="C318" s="45" t="s">
        <v>354</v>
      </c>
      <c r="D318" s="21">
        <v>241</v>
      </c>
      <c r="E318" s="1"/>
      <c r="F318" s="16">
        <f t="shared" si="33"/>
        <v>193</v>
      </c>
      <c r="G318" s="1"/>
      <c r="H318" s="3">
        <f t="shared" si="30"/>
        <v>0</v>
      </c>
      <c r="I318" s="2"/>
      <c r="J318" s="16">
        <f t="shared" si="34"/>
        <v>48</v>
      </c>
      <c r="K318" s="4">
        <f t="shared" si="31"/>
        <v>0</v>
      </c>
      <c r="L318" s="2"/>
      <c r="M318" s="16">
        <f t="shared" si="35"/>
        <v>2</v>
      </c>
      <c r="N318" s="4">
        <f t="shared" si="32"/>
        <v>0</v>
      </c>
    </row>
    <row r="319" spans="2:14" s="10" customFormat="1" x14ac:dyDescent="0.3">
      <c r="B319" s="20" t="s">
        <v>37</v>
      </c>
      <c r="C319" s="45" t="s">
        <v>355</v>
      </c>
      <c r="D319" s="21">
        <v>601</v>
      </c>
      <c r="E319" s="1"/>
      <c r="F319" s="16">
        <f t="shared" si="33"/>
        <v>481</v>
      </c>
      <c r="G319" s="1"/>
      <c r="H319" s="3">
        <f t="shared" si="30"/>
        <v>0</v>
      </c>
      <c r="I319" s="2"/>
      <c r="J319" s="16">
        <f t="shared" si="34"/>
        <v>120</v>
      </c>
      <c r="K319" s="4">
        <f t="shared" si="31"/>
        <v>0</v>
      </c>
      <c r="L319" s="2"/>
      <c r="M319" s="16">
        <f t="shared" si="35"/>
        <v>6</v>
      </c>
      <c r="N319" s="4">
        <f t="shared" si="32"/>
        <v>0</v>
      </c>
    </row>
    <row r="320" spans="2:14" s="10" customFormat="1" x14ac:dyDescent="0.3">
      <c r="B320" s="20" t="s">
        <v>39</v>
      </c>
      <c r="C320" s="45" t="s">
        <v>356</v>
      </c>
      <c r="D320" s="21">
        <v>469</v>
      </c>
      <c r="E320" s="1"/>
      <c r="F320" s="16">
        <f t="shared" si="33"/>
        <v>375</v>
      </c>
      <c r="G320" s="1"/>
      <c r="H320" s="3">
        <f t="shared" si="30"/>
        <v>0</v>
      </c>
      <c r="I320" s="2"/>
      <c r="J320" s="16">
        <f t="shared" si="34"/>
        <v>94</v>
      </c>
      <c r="K320" s="4">
        <f t="shared" si="31"/>
        <v>0</v>
      </c>
      <c r="L320" s="2"/>
      <c r="M320" s="16">
        <f t="shared" si="35"/>
        <v>5</v>
      </c>
      <c r="N320" s="4">
        <f t="shared" si="32"/>
        <v>0</v>
      </c>
    </row>
    <row r="321" spans="2:14" s="10" customFormat="1" x14ac:dyDescent="0.3">
      <c r="B321" s="20" t="s">
        <v>37</v>
      </c>
      <c r="C321" s="45" t="s">
        <v>357</v>
      </c>
      <c r="D321" s="21">
        <v>425</v>
      </c>
      <c r="E321" s="1"/>
      <c r="F321" s="16">
        <f t="shared" si="33"/>
        <v>340</v>
      </c>
      <c r="G321" s="1"/>
      <c r="H321" s="3">
        <f t="shared" si="30"/>
        <v>0</v>
      </c>
      <c r="I321" s="2"/>
      <c r="J321" s="16">
        <f t="shared" si="34"/>
        <v>85</v>
      </c>
      <c r="K321" s="4">
        <f t="shared" si="31"/>
        <v>0</v>
      </c>
      <c r="L321" s="2"/>
      <c r="M321" s="16">
        <f t="shared" si="35"/>
        <v>4</v>
      </c>
      <c r="N321" s="4">
        <f t="shared" si="32"/>
        <v>0</v>
      </c>
    </row>
    <row r="322" spans="2:14" s="10" customFormat="1" x14ac:dyDescent="0.3">
      <c r="B322" s="20" t="s">
        <v>39</v>
      </c>
      <c r="C322" s="45" t="s">
        <v>358</v>
      </c>
      <c r="D322" s="21">
        <v>759</v>
      </c>
      <c r="E322" s="1"/>
      <c r="F322" s="16">
        <f>D322*80%</f>
        <v>607</v>
      </c>
      <c r="G322" s="1"/>
      <c r="H322" s="3">
        <f t="shared" si="30"/>
        <v>0</v>
      </c>
      <c r="I322" s="2"/>
      <c r="J322" s="16">
        <f>D322*20%</f>
        <v>152</v>
      </c>
      <c r="K322" s="4">
        <f t="shared" si="31"/>
        <v>0</v>
      </c>
      <c r="L322" s="2"/>
      <c r="M322" s="16">
        <f>D322*1%</f>
        <v>8</v>
      </c>
      <c r="N322" s="4">
        <f t="shared" si="32"/>
        <v>0</v>
      </c>
    </row>
    <row r="323" spans="2:14" s="10" customFormat="1" x14ac:dyDescent="0.3">
      <c r="B323" s="20" t="s">
        <v>37</v>
      </c>
      <c r="C323" s="45" t="s">
        <v>359</v>
      </c>
      <c r="D323" s="21">
        <v>220</v>
      </c>
      <c r="E323" s="1"/>
      <c r="F323" s="16">
        <f>D323*80%</f>
        <v>176</v>
      </c>
      <c r="G323" s="1"/>
      <c r="H323" s="3">
        <f t="shared" si="30"/>
        <v>0</v>
      </c>
      <c r="I323" s="2"/>
      <c r="J323" s="16">
        <f>D323*20%</f>
        <v>44</v>
      </c>
      <c r="K323" s="4">
        <f t="shared" si="31"/>
        <v>0</v>
      </c>
      <c r="L323" s="2"/>
      <c r="M323" s="16">
        <f>D323*1%</f>
        <v>2</v>
      </c>
      <c r="N323" s="4">
        <f t="shared" si="32"/>
        <v>0</v>
      </c>
    </row>
    <row r="324" spans="2:14" s="10" customFormat="1" x14ac:dyDescent="0.3">
      <c r="B324" s="20" t="s">
        <v>39</v>
      </c>
      <c r="C324" s="45" t="s">
        <v>360</v>
      </c>
      <c r="D324" s="21">
        <v>1494</v>
      </c>
      <c r="E324" s="1"/>
      <c r="F324" s="16">
        <f t="shared" ref="F324:F364" si="36">D324*80%</f>
        <v>1195</v>
      </c>
      <c r="G324" s="1"/>
      <c r="H324" s="3">
        <f t="shared" si="30"/>
        <v>0</v>
      </c>
      <c r="I324" s="2"/>
      <c r="J324" s="16">
        <f t="shared" ref="J324:J364" si="37">D324*20%</f>
        <v>299</v>
      </c>
      <c r="K324" s="4">
        <f t="shared" si="31"/>
        <v>0</v>
      </c>
      <c r="L324" s="2"/>
      <c r="M324" s="16">
        <f t="shared" ref="M324:M364" si="38">D324*1%</f>
        <v>15</v>
      </c>
      <c r="N324" s="4">
        <f t="shared" si="32"/>
        <v>0</v>
      </c>
    </row>
    <row r="325" spans="2:14" s="10" customFormat="1" x14ac:dyDescent="0.3">
      <c r="B325" s="20" t="s">
        <v>37</v>
      </c>
      <c r="C325" s="45" t="s">
        <v>361</v>
      </c>
      <c r="D325" s="21">
        <v>668</v>
      </c>
      <c r="E325" s="1"/>
      <c r="F325" s="16">
        <f t="shared" si="36"/>
        <v>534</v>
      </c>
      <c r="G325" s="1"/>
      <c r="H325" s="3">
        <f t="shared" si="30"/>
        <v>0</v>
      </c>
      <c r="I325" s="2"/>
      <c r="J325" s="16">
        <f t="shared" si="37"/>
        <v>134</v>
      </c>
      <c r="K325" s="4">
        <f t="shared" si="31"/>
        <v>0</v>
      </c>
      <c r="L325" s="2"/>
      <c r="M325" s="16">
        <f t="shared" si="38"/>
        <v>7</v>
      </c>
      <c r="N325" s="4">
        <f t="shared" si="32"/>
        <v>0</v>
      </c>
    </row>
    <row r="326" spans="2:14" s="10" customFormat="1" x14ac:dyDescent="0.3">
      <c r="B326" s="20" t="s">
        <v>41</v>
      </c>
      <c r="C326" s="45" t="s">
        <v>362</v>
      </c>
      <c r="D326" s="21">
        <v>265</v>
      </c>
      <c r="E326" s="1"/>
      <c r="F326" s="16">
        <f t="shared" si="36"/>
        <v>212</v>
      </c>
      <c r="G326" s="1"/>
      <c r="H326" s="3">
        <f t="shared" si="30"/>
        <v>0</v>
      </c>
      <c r="I326" s="2"/>
      <c r="J326" s="16">
        <f t="shared" si="37"/>
        <v>53</v>
      </c>
      <c r="K326" s="4">
        <f t="shared" si="31"/>
        <v>0</v>
      </c>
      <c r="L326" s="2"/>
      <c r="M326" s="16">
        <f t="shared" si="38"/>
        <v>3</v>
      </c>
      <c r="N326" s="4">
        <f t="shared" si="32"/>
        <v>0</v>
      </c>
    </row>
    <row r="327" spans="2:14" s="10" customFormat="1" x14ac:dyDescent="0.3">
      <c r="B327" s="20" t="s">
        <v>41</v>
      </c>
      <c r="C327" s="45" t="s">
        <v>363</v>
      </c>
      <c r="D327" s="21">
        <v>189</v>
      </c>
      <c r="E327" s="1"/>
      <c r="F327" s="16">
        <f t="shared" si="36"/>
        <v>151</v>
      </c>
      <c r="G327" s="1"/>
      <c r="H327" s="3">
        <f t="shared" si="30"/>
        <v>0</v>
      </c>
      <c r="I327" s="2"/>
      <c r="J327" s="16">
        <f t="shared" si="37"/>
        <v>38</v>
      </c>
      <c r="K327" s="4">
        <f t="shared" si="31"/>
        <v>0</v>
      </c>
      <c r="L327" s="2"/>
      <c r="M327" s="16">
        <f t="shared" si="38"/>
        <v>2</v>
      </c>
      <c r="N327" s="4">
        <f t="shared" si="32"/>
        <v>0</v>
      </c>
    </row>
    <row r="328" spans="2:14" s="10" customFormat="1" x14ac:dyDescent="0.3">
      <c r="B328" s="20" t="s">
        <v>39</v>
      </c>
      <c r="C328" s="45" t="s">
        <v>364</v>
      </c>
      <c r="D328" s="21">
        <v>1526</v>
      </c>
      <c r="E328" s="1"/>
      <c r="F328" s="16">
        <f t="shared" si="36"/>
        <v>1221</v>
      </c>
      <c r="G328" s="1"/>
      <c r="H328" s="3">
        <f t="shared" si="30"/>
        <v>0</v>
      </c>
      <c r="I328" s="2"/>
      <c r="J328" s="16">
        <f t="shared" si="37"/>
        <v>305</v>
      </c>
      <c r="K328" s="4">
        <f t="shared" si="31"/>
        <v>0</v>
      </c>
      <c r="L328" s="2"/>
      <c r="M328" s="16">
        <f t="shared" si="38"/>
        <v>15</v>
      </c>
      <c r="N328" s="4">
        <f t="shared" si="32"/>
        <v>0</v>
      </c>
    </row>
    <row r="329" spans="2:14" s="10" customFormat="1" x14ac:dyDescent="0.3">
      <c r="B329" s="20" t="s">
        <v>84</v>
      </c>
      <c r="C329" s="45" t="s">
        <v>365</v>
      </c>
      <c r="D329" s="21">
        <v>232</v>
      </c>
      <c r="E329" s="1"/>
      <c r="F329" s="16">
        <f t="shared" si="36"/>
        <v>186</v>
      </c>
      <c r="G329" s="1"/>
      <c r="H329" s="3">
        <f t="shared" si="30"/>
        <v>0</v>
      </c>
      <c r="I329" s="2"/>
      <c r="J329" s="16">
        <f t="shared" si="37"/>
        <v>46</v>
      </c>
      <c r="K329" s="4">
        <f t="shared" si="31"/>
        <v>0</v>
      </c>
      <c r="L329" s="2"/>
      <c r="M329" s="16">
        <f t="shared" si="38"/>
        <v>2</v>
      </c>
      <c r="N329" s="4">
        <f t="shared" si="32"/>
        <v>0</v>
      </c>
    </row>
    <row r="330" spans="2:14" s="10" customFormat="1" x14ac:dyDescent="0.3">
      <c r="B330" s="20" t="s">
        <v>37</v>
      </c>
      <c r="C330" s="45" t="s">
        <v>366</v>
      </c>
      <c r="D330" s="21">
        <v>553</v>
      </c>
      <c r="E330" s="1"/>
      <c r="F330" s="16">
        <f t="shared" si="36"/>
        <v>442</v>
      </c>
      <c r="G330" s="1"/>
      <c r="H330" s="3">
        <f t="shared" si="30"/>
        <v>0</v>
      </c>
      <c r="I330" s="2"/>
      <c r="J330" s="16">
        <f t="shared" si="37"/>
        <v>111</v>
      </c>
      <c r="K330" s="4">
        <f t="shared" si="31"/>
        <v>0</v>
      </c>
      <c r="L330" s="2"/>
      <c r="M330" s="16">
        <f t="shared" si="38"/>
        <v>6</v>
      </c>
      <c r="N330" s="4">
        <f t="shared" si="32"/>
        <v>0</v>
      </c>
    </row>
    <row r="331" spans="2:14" s="10" customFormat="1" x14ac:dyDescent="0.3">
      <c r="B331" s="20" t="s">
        <v>53</v>
      </c>
      <c r="C331" s="45" t="s">
        <v>367</v>
      </c>
      <c r="D331" s="21">
        <v>1599</v>
      </c>
      <c r="E331" s="1"/>
      <c r="F331" s="16">
        <f t="shared" si="36"/>
        <v>1279</v>
      </c>
      <c r="G331" s="1"/>
      <c r="H331" s="3">
        <f t="shared" si="30"/>
        <v>0</v>
      </c>
      <c r="I331" s="2"/>
      <c r="J331" s="16">
        <f t="shared" si="37"/>
        <v>320</v>
      </c>
      <c r="K331" s="4">
        <f t="shared" si="31"/>
        <v>0</v>
      </c>
      <c r="L331" s="2"/>
      <c r="M331" s="16">
        <f t="shared" si="38"/>
        <v>16</v>
      </c>
      <c r="N331" s="4">
        <f t="shared" si="32"/>
        <v>0</v>
      </c>
    </row>
    <row r="332" spans="2:14" s="10" customFormat="1" x14ac:dyDescent="0.3">
      <c r="B332" s="20" t="s">
        <v>37</v>
      </c>
      <c r="C332" s="45" t="s">
        <v>368</v>
      </c>
      <c r="D332" s="21">
        <v>152</v>
      </c>
      <c r="E332" s="1"/>
      <c r="F332" s="16">
        <f t="shared" si="36"/>
        <v>122</v>
      </c>
      <c r="G332" s="1"/>
      <c r="H332" s="3">
        <f t="shared" si="30"/>
        <v>0</v>
      </c>
      <c r="I332" s="2"/>
      <c r="J332" s="16">
        <f t="shared" si="37"/>
        <v>30</v>
      </c>
      <c r="K332" s="4">
        <f t="shared" si="31"/>
        <v>0</v>
      </c>
      <c r="L332" s="2"/>
      <c r="M332" s="16">
        <f t="shared" si="38"/>
        <v>2</v>
      </c>
      <c r="N332" s="4">
        <f t="shared" si="32"/>
        <v>0</v>
      </c>
    </row>
    <row r="333" spans="2:14" s="10" customFormat="1" x14ac:dyDescent="0.3">
      <c r="B333" s="20" t="s">
        <v>37</v>
      </c>
      <c r="C333" s="45" t="s">
        <v>369</v>
      </c>
      <c r="D333" s="21">
        <v>207</v>
      </c>
      <c r="E333" s="1"/>
      <c r="F333" s="16">
        <f t="shared" si="36"/>
        <v>166</v>
      </c>
      <c r="G333" s="1"/>
      <c r="H333" s="3">
        <f t="shared" si="30"/>
        <v>0</v>
      </c>
      <c r="I333" s="2"/>
      <c r="J333" s="16">
        <f t="shared" si="37"/>
        <v>41</v>
      </c>
      <c r="K333" s="4">
        <f t="shared" si="31"/>
        <v>0</v>
      </c>
      <c r="L333" s="2"/>
      <c r="M333" s="16">
        <f t="shared" si="38"/>
        <v>2</v>
      </c>
      <c r="N333" s="4">
        <f t="shared" si="32"/>
        <v>0</v>
      </c>
    </row>
    <row r="334" spans="2:14" s="10" customFormat="1" x14ac:dyDescent="0.3">
      <c r="B334" s="20" t="s">
        <v>84</v>
      </c>
      <c r="C334" s="45" t="s">
        <v>370</v>
      </c>
      <c r="D334" s="21">
        <v>980</v>
      </c>
      <c r="E334" s="1"/>
      <c r="F334" s="16">
        <f t="shared" si="36"/>
        <v>784</v>
      </c>
      <c r="G334" s="1"/>
      <c r="H334" s="3">
        <f t="shared" si="30"/>
        <v>0</v>
      </c>
      <c r="I334" s="2"/>
      <c r="J334" s="16">
        <f t="shared" si="37"/>
        <v>196</v>
      </c>
      <c r="K334" s="4">
        <f t="shared" si="31"/>
        <v>0</v>
      </c>
      <c r="L334" s="2"/>
      <c r="M334" s="16">
        <f t="shared" si="38"/>
        <v>10</v>
      </c>
      <c r="N334" s="4">
        <f t="shared" si="32"/>
        <v>0</v>
      </c>
    </row>
    <row r="335" spans="2:14" s="10" customFormat="1" x14ac:dyDescent="0.3">
      <c r="B335" s="20" t="s">
        <v>72</v>
      </c>
      <c r="C335" s="45" t="s">
        <v>371</v>
      </c>
      <c r="D335" s="21">
        <v>1650</v>
      </c>
      <c r="E335" s="1"/>
      <c r="F335" s="16">
        <f t="shared" si="36"/>
        <v>1320</v>
      </c>
      <c r="G335" s="1"/>
      <c r="H335" s="3">
        <f t="shared" si="30"/>
        <v>0</v>
      </c>
      <c r="I335" s="2"/>
      <c r="J335" s="16">
        <f t="shared" si="37"/>
        <v>330</v>
      </c>
      <c r="K335" s="4">
        <f t="shared" si="31"/>
        <v>0</v>
      </c>
      <c r="L335" s="2"/>
      <c r="M335" s="16">
        <f t="shared" si="38"/>
        <v>17</v>
      </c>
      <c r="N335" s="4">
        <f t="shared" si="32"/>
        <v>0</v>
      </c>
    </row>
    <row r="336" spans="2:14" s="10" customFormat="1" x14ac:dyDescent="0.3">
      <c r="B336" s="20" t="s">
        <v>39</v>
      </c>
      <c r="C336" s="45" t="s">
        <v>372</v>
      </c>
      <c r="D336" s="21">
        <v>2074</v>
      </c>
      <c r="E336" s="1"/>
      <c r="F336" s="16">
        <f t="shared" si="36"/>
        <v>1659</v>
      </c>
      <c r="G336" s="1"/>
      <c r="H336" s="3">
        <f t="shared" si="30"/>
        <v>0</v>
      </c>
      <c r="I336" s="2"/>
      <c r="J336" s="16">
        <f t="shared" si="37"/>
        <v>415</v>
      </c>
      <c r="K336" s="4">
        <f t="shared" si="31"/>
        <v>0</v>
      </c>
      <c r="L336" s="2"/>
      <c r="M336" s="16">
        <f t="shared" si="38"/>
        <v>21</v>
      </c>
      <c r="N336" s="4">
        <f t="shared" si="32"/>
        <v>0</v>
      </c>
    </row>
    <row r="337" spans="2:14" s="10" customFormat="1" x14ac:dyDescent="0.3">
      <c r="B337" s="20" t="s">
        <v>53</v>
      </c>
      <c r="C337" s="45" t="s">
        <v>373</v>
      </c>
      <c r="D337" s="21">
        <v>2017</v>
      </c>
      <c r="E337" s="1"/>
      <c r="F337" s="16">
        <f t="shared" si="36"/>
        <v>1614</v>
      </c>
      <c r="G337" s="1"/>
      <c r="H337" s="3">
        <f t="shared" si="30"/>
        <v>0</v>
      </c>
      <c r="I337" s="2"/>
      <c r="J337" s="16">
        <f t="shared" si="37"/>
        <v>403</v>
      </c>
      <c r="K337" s="4">
        <f t="shared" si="31"/>
        <v>0</v>
      </c>
      <c r="L337" s="2"/>
      <c r="M337" s="16">
        <f t="shared" si="38"/>
        <v>20</v>
      </c>
      <c r="N337" s="4">
        <f t="shared" si="32"/>
        <v>0</v>
      </c>
    </row>
    <row r="338" spans="2:14" s="10" customFormat="1" x14ac:dyDescent="0.3">
      <c r="B338" s="20" t="s">
        <v>39</v>
      </c>
      <c r="C338" s="45" t="s">
        <v>374</v>
      </c>
      <c r="D338" s="21">
        <v>1152</v>
      </c>
      <c r="E338" s="1"/>
      <c r="F338" s="16">
        <f t="shared" si="36"/>
        <v>922</v>
      </c>
      <c r="G338" s="1"/>
      <c r="H338" s="3">
        <f t="shared" si="30"/>
        <v>0</v>
      </c>
      <c r="I338" s="2"/>
      <c r="J338" s="16">
        <f t="shared" si="37"/>
        <v>230</v>
      </c>
      <c r="K338" s="4">
        <f t="shared" si="31"/>
        <v>0</v>
      </c>
      <c r="L338" s="2"/>
      <c r="M338" s="16">
        <f t="shared" si="38"/>
        <v>12</v>
      </c>
      <c r="N338" s="4">
        <f t="shared" si="32"/>
        <v>0</v>
      </c>
    </row>
    <row r="339" spans="2:14" s="10" customFormat="1" x14ac:dyDescent="0.3">
      <c r="B339" s="20" t="s">
        <v>40</v>
      </c>
      <c r="C339" s="45" t="s">
        <v>375</v>
      </c>
      <c r="D339" s="21">
        <v>707</v>
      </c>
      <c r="E339" s="1"/>
      <c r="F339" s="16">
        <f t="shared" si="36"/>
        <v>566</v>
      </c>
      <c r="G339" s="1"/>
      <c r="H339" s="3">
        <f t="shared" si="30"/>
        <v>0</v>
      </c>
      <c r="I339" s="2"/>
      <c r="J339" s="16">
        <f t="shared" si="37"/>
        <v>141</v>
      </c>
      <c r="K339" s="4">
        <f t="shared" si="31"/>
        <v>0</v>
      </c>
      <c r="L339" s="2"/>
      <c r="M339" s="16">
        <f t="shared" si="38"/>
        <v>7</v>
      </c>
      <c r="N339" s="4">
        <f t="shared" si="32"/>
        <v>0</v>
      </c>
    </row>
    <row r="340" spans="2:14" s="10" customFormat="1" x14ac:dyDescent="0.3">
      <c r="B340" s="20" t="s">
        <v>37</v>
      </c>
      <c r="C340" s="45" t="s">
        <v>376</v>
      </c>
      <c r="D340" s="21">
        <v>248</v>
      </c>
      <c r="E340" s="1"/>
      <c r="F340" s="16">
        <f t="shared" si="36"/>
        <v>198</v>
      </c>
      <c r="G340" s="1"/>
      <c r="H340" s="3">
        <f t="shared" si="30"/>
        <v>0</v>
      </c>
      <c r="I340" s="2"/>
      <c r="J340" s="16">
        <f t="shared" si="37"/>
        <v>50</v>
      </c>
      <c r="K340" s="4">
        <f t="shared" si="31"/>
        <v>0</v>
      </c>
      <c r="L340" s="2"/>
      <c r="M340" s="16">
        <f t="shared" si="38"/>
        <v>2</v>
      </c>
      <c r="N340" s="4">
        <f t="shared" si="32"/>
        <v>0</v>
      </c>
    </row>
    <row r="341" spans="2:14" s="10" customFormat="1" x14ac:dyDescent="0.3">
      <c r="B341" s="20" t="s">
        <v>53</v>
      </c>
      <c r="C341" s="45" t="s">
        <v>377</v>
      </c>
      <c r="D341" s="21">
        <v>2233</v>
      </c>
      <c r="E341" s="1"/>
      <c r="F341" s="16">
        <f t="shared" si="36"/>
        <v>1786</v>
      </c>
      <c r="G341" s="1"/>
      <c r="H341" s="3">
        <f t="shared" si="30"/>
        <v>0</v>
      </c>
      <c r="I341" s="2"/>
      <c r="J341" s="16">
        <f t="shared" si="37"/>
        <v>447</v>
      </c>
      <c r="K341" s="4">
        <f t="shared" si="31"/>
        <v>0</v>
      </c>
      <c r="L341" s="2"/>
      <c r="M341" s="16">
        <f t="shared" si="38"/>
        <v>22</v>
      </c>
      <c r="N341" s="4">
        <f t="shared" si="32"/>
        <v>0</v>
      </c>
    </row>
    <row r="342" spans="2:14" s="10" customFormat="1" x14ac:dyDescent="0.3">
      <c r="B342" s="20" t="s">
        <v>39</v>
      </c>
      <c r="C342" s="45" t="s">
        <v>378</v>
      </c>
      <c r="D342" s="21">
        <v>477</v>
      </c>
      <c r="E342" s="1"/>
      <c r="F342" s="16">
        <f t="shared" si="36"/>
        <v>382</v>
      </c>
      <c r="G342" s="1"/>
      <c r="H342" s="3">
        <f t="shared" ref="H342:H405" si="39">F342*E342</f>
        <v>0</v>
      </c>
      <c r="I342" s="2"/>
      <c r="J342" s="16">
        <f t="shared" si="37"/>
        <v>95</v>
      </c>
      <c r="K342" s="4">
        <f t="shared" ref="K342:K405" si="40">J342*I342</f>
        <v>0</v>
      </c>
      <c r="L342" s="2"/>
      <c r="M342" s="16">
        <f t="shared" si="38"/>
        <v>5</v>
      </c>
      <c r="N342" s="4">
        <f t="shared" ref="N342:N405" si="41">M342*L342</f>
        <v>0</v>
      </c>
    </row>
    <row r="343" spans="2:14" s="10" customFormat="1" x14ac:dyDescent="0.3">
      <c r="B343" s="20" t="s">
        <v>37</v>
      </c>
      <c r="C343" s="45" t="s">
        <v>379</v>
      </c>
      <c r="D343" s="21">
        <v>278</v>
      </c>
      <c r="E343" s="1"/>
      <c r="F343" s="16">
        <f t="shared" si="36"/>
        <v>222</v>
      </c>
      <c r="G343" s="1"/>
      <c r="H343" s="3">
        <f t="shared" si="39"/>
        <v>0</v>
      </c>
      <c r="I343" s="2"/>
      <c r="J343" s="16">
        <f t="shared" si="37"/>
        <v>56</v>
      </c>
      <c r="K343" s="4">
        <f t="shared" si="40"/>
        <v>0</v>
      </c>
      <c r="L343" s="2"/>
      <c r="M343" s="16">
        <f t="shared" si="38"/>
        <v>3</v>
      </c>
      <c r="N343" s="4">
        <f t="shared" si="41"/>
        <v>0</v>
      </c>
    </row>
    <row r="344" spans="2:14" s="10" customFormat="1" x14ac:dyDescent="0.3">
      <c r="B344" s="20" t="s">
        <v>39</v>
      </c>
      <c r="C344" s="45" t="s">
        <v>380</v>
      </c>
      <c r="D344" s="21">
        <v>1767</v>
      </c>
      <c r="E344" s="1"/>
      <c r="F344" s="16">
        <f t="shared" si="36"/>
        <v>1414</v>
      </c>
      <c r="G344" s="1"/>
      <c r="H344" s="3">
        <f t="shared" si="39"/>
        <v>0</v>
      </c>
      <c r="I344" s="2"/>
      <c r="J344" s="16">
        <f t="shared" si="37"/>
        <v>353</v>
      </c>
      <c r="K344" s="4">
        <f t="shared" si="40"/>
        <v>0</v>
      </c>
      <c r="L344" s="2"/>
      <c r="M344" s="16">
        <f t="shared" si="38"/>
        <v>18</v>
      </c>
      <c r="N344" s="4">
        <f t="shared" si="41"/>
        <v>0</v>
      </c>
    </row>
    <row r="345" spans="2:14" s="10" customFormat="1" x14ac:dyDescent="0.3">
      <c r="B345" s="20" t="s">
        <v>37</v>
      </c>
      <c r="C345" s="45" t="s">
        <v>381</v>
      </c>
      <c r="D345" s="21">
        <v>441</v>
      </c>
      <c r="E345" s="1"/>
      <c r="F345" s="16">
        <f t="shared" si="36"/>
        <v>353</v>
      </c>
      <c r="G345" s="1"/>
      <c r="H345" s="3">
        <f t="shared" si="39"/>
        <v>0</v>
      </c>
      <c r="I345" s="2"/>
      <c r="J345" s="16">
        <f t="shared" si="37"/>
        <v>88</v>
      </c>
      <c r="K345" s="4">
        <f t="shared" si="40"/>
        <v>0</v>
      </c>
      <c r="L345" s="2"/>
      <c r="M345" s="16">
        <f t="shared" si="38"/>
        <v>4</v>
      </c>
      <c r="N345" s="4">
        <f t="shared" si="41"/>
        <v>0</v>
      </c>
    </row>
    <row r="346" spans="2:14" s="10" customFormat="1" x14ac:dyDescent="0.3">
      <c r="B346" s="20" t="s">
        <v>84</v>
      </c>
      <c r="C346" s="45" t="s">
        <v>382</v>
      </c>
      <c r="D346" s="21">
        <v>266</v>
      </c>
      <c r="E346" s="1"/>
      <c r="F346" s="16">
        <f t="shared" si="36"/>
        <v>213</v>
      </c>
      <c r="G346" s="1"/>
      <c r="H346" s="3">
        <f t="shared" si="39"/>
        <v>0</v>
      </c>
      <c r="I346" s="2"/>
      <c r="J346" s="16">
        <f t="shared" si="37"/>
        <v>53</v>
      </c>
      <c r="K346" s="4">
        <f t="shared" si="40"/>
        <v>0</v>
      </c>
      <c r="L346" s="2"/>
      <c r="M346" s="16">
        <f t="shared" si="38"/>
        <v>3</v>
      </c>
      <c r="N346" s="4">
        <f t="shared" si="41"/>
        <v>0</v>
      </c>
    </row>
    <row r="347" spans="2:14" s="10" customFormat="1" x14ac:dyDescent="0.3">
      <c r="B347" s="20" t="s">
        <v>37</v>
      </c>
      <c r="C347" s="45" t="s">
        <v>383</v>
      </c>
      <c r="D347" s="21">
        <v>509</v>
      </c>
      <c r="E347" s="1"/>
      <c r="F347" s="16">
        <f t="shared" si="36"/>
        <v>407</v>
      </c>
      <c r="G347" s="1"/>
      <c r="H347" s="3">
        <f t="shared" si="39"/>
        <v>0</v>
      </c>
      <c r="I347" s="2"/>
      <c r="J347" s="16">
        <f t="shared" si="37"/>
        <v>102</v>
      </c>
      <c r="K347" s="4">
        <f t="shared" si="40"/>
        <v>0</v>
      </c>
      <c r="L347" s="2"/>
      <c r="M347" s="16">
        <f t="shared" si="38"/>
        <v>5</v>
      </c>
      <c r="N347" s="4">
        <f t="shared" si="41"/>
        <v>0</v>
      </c>
    </row>
    <row r="348" spans="2:14" s="10" customFormat="1" x14ac:dyDescent="0.3">
      <c r="B348" s="20" t="s">
        <v>37</v>
      </c>
      <c r="C348" s="45" t="s">
        <v>384</v>
      </c>
      <c r="D348" s="21">
        <v>256</v>
      </c>
      <c r="E348" s="1"/>
      <c r="F348" s="16">
        <f t="shared" si="36"/>
        <v>205</v>
      </c>
      <c r="G348" s="1"/>
      <c r="H348" s="3">
        <f t="shared" si="39"/>
        <v>0</v>
      </c>
      <c r="I348" s="2"/>
      <c r="J348" s="16">
        <f t="shared" si="37"/>
        <v>51</v>
      </c>
      <c r="K348" s="4">
        <f t="shared" si="40"/>
        <v>0</v>
      </c>
      <c r="L348" s="2"/>
      <c r="M348" s="16">
        <f t="shared" si="38"/>
        <v>3</v>
      </c>
      <c r="N348" s="4">
        <f t="shared" si="41"/>
        <v>0</v>
      </c>
    </row>
    <row r="349" spans="2:14" s="10" customFormat="1" x14ac:dyDescent="0.3">
      <c r="B349" s="20" t="s">
        <v>84</v>
      </c>
      <c r="C349" s="45" t="s">
        <v>385</v>
      </c>
      <c r="D349" s="21">
        <v>449</v>
      </c>
      <c r="E349" s="1"/>
      <c r="F349" s="16">
        <f t="shared" si="36"/>
        <v>359</v>
      </c>
      <c r="G349" s="1"/>
      <c r="H349" s="3">
        <f t="shared" si="39"/>
        <v>0</v>
      </c>
      <c r="I349" s="2"/>
      <c r="J349" s="16">
        <f t="shared" si="37"/>
        <v>90</v>
      </c>
      <c r="K349" s="4">
        <f t="shared" si="40"/>
        <v>0</v>
      </c>
      <c r="L349" s="2"/>
      <c r="M349" s="16">
        <f t="shared" si="38"/>
        <v>4</v>
      </c>
      <c r="N349" s="4">
        <f t="shared" si="41"/>
        <v>0</v>
      </c>
    </row>
    <row r="350" spans="2:14" s="10" customFormat="1" x14ac:dyDescent="0.3">
      <c r="B350" s="20" t="s">
        <v>39</v>
      </c>
      <c r="C350" s="45" t="s">
        <v>386</v>
      </c>
      <c r="D350" s="21">
        <v>1006</v>
      </c>
      <c r="E350" s="1"/>
      <c r="F350" s="16">
        <f t="shared" si="36"/>
        <v>805</v>
      </c>
      <c r="G350" s="1"/>
      <c r="H350" s="3">
        <f t="shared" si="39"/>
        <v>0</v>
      </c>
      <c r="I350" s="2"/>
      <c r="J350" s="16">
        <f t="shared" si="37"/>
        <v>201</v>
      </c>
      <c r="K350" s="4">
        <f t="shared" si="40"/>
        <v>0</v>
      </c>
      <c r="L350" s="2"/>
      <c r="M350" s="16">
        <f t="shared" si="38"/>
        <v>10</v>
      </c>
      <c r="N350" s="4">
        <f t="shared" si="41"/>
        <v>0</v>
      </c>
    </row>
    <row r="351" spans="2:14" s="10" customFormat="1" x14ac:dyDescent="0.3">
      <c r="B351" s="20" t="s">
        <v>69</v>
      </c>
      <c r="C351" s="45" t="s">
        <v>387</v>
      </c>
      <c r="D351" s="21">
        <v>1697</v>
      </c>
      <c r="E351" s="1"/>
      <c r="F351" s="16">
        <f t="shared" si="36"/>
        <v>1358</v>
      </c>
      <c r="G351" s="1"/>
      <c r="H351" s="3">
        <f t="shared" si="39"/>
        <v>0</v>
      </c>
      <c r="I351" s="2"/>
      <c r="J351" s="16">
        <f t="shared" si="37"/>
        <v>339</v>
      </c>
      <c r="K351" s="4">
        <f t="shared" si="40"/>
        <v>0</v>
      </c>
      <c r="L351" s="2"/>
      <c r="M351" s="16">
        <f t="shared" si="38"/>
        <v>17</v>
      </c>
      <c r="N351" s="4">
        <f t="shared" si="41"/>
        <v>0</v>
      </c>
    </row>
    <row r="352" spans="2:14" s="10" customFormat="1" x14ac:dyDescent="0.3">
      <c r="B352" s="20" t="s">
        <v>37</v>
      </c>
      <c r="C352" s="45" t="s">
        <v>388</v>
      </c>
      <c r="D352" s="21">
        <v>199</v>
      </c>
      <c r="E352" s="1"/>
      <c r="F352" s="16">
        <f t="shared" si="36"/>
        <v>159</v>
      </c>
      <c r="G352" s="1"/>
      <c r="H352" s="3">
        <f t="shared" si="39"/>
        <v>0</v>
      </c>
      <c r="I352" s="2"/>
      <c r="J352" s="16">
        <f t="shared" si="37"/>
        <v>40</v>
      </c>
      <c r="K352" s="4">
        <f t="shared" si="40"/>
        <v>0</v>
      </c>
      <c r="L352" s="2"/>
      <c r="M352" s="16">
        <f t="shared" si="38"/>
        <v>2</v>
      </c>
      <c r="N352" s="4">
        <f t="shared" si="41"/>
        <v>0</v>
      </c>
    </row>
    <row r="353" spans="2:14" s="10" customFormat="1" x14ac:dyDescent="0.3">
      <c r="B353" s="20" t="s">
        <v>41</v>
      </c>
      <c r="C353" s="45" t="s">
        <v>389</v>
      </c>
      <c r="D353" s="21">
        <v>364</v>
      </c>
      <c r="E353" s="1"/>
      <c r="F353" s="16">
        <f t="shared" si="36"/>
        <v>291</v>
      </c>
      <c r="G353" s="1"/>
      <c r="H353" s="3">
        <f t="shared" si="39"/>
        <v>0</v>
      </c>
      <c r="I353" s="2"/>
      <c r="J353" s="16">
        <f t="shared" si="37"/>
        <v>73</v>
      </c>
      <c r="K353" s="4">
        <f t="shared" si="40"/>
        <v>0</v>
      </c>
      <c r="L353" s="2"/>
      <c r="M353" s="16">
        <f t="shared" si="38"/>
        <v>4</v>
      </c>
      <c r="N353" s="4">
        <f t="shared" si="41"/>
        <v>0</v>
      </c>
    </row>
    <row r="354" spans="2:14" s="10" customFormat="1" x14ac:dyDescent="0.3">
      <c r="B354" s="20" t="s">
        <v>37</v>
      </c>
      <c r="C354" s="45" t="s">
        <v>390</v>
      </c>
      <c r="D354" s="21">
        <v>548</v>
      </c>
      <c r="E354" s="1"/>
      <c r="F354" s="16">
        <f t="shared" si="36"/>
        <v>438</v>
      </c>
      <c r="G354" s="1"/>
      <c r="H354" s="3">
        <f t="shared" si="39"/>
        <v>0</v>
      </c>
      <c r="I354" s="2"/>
      <c r="J354" s="16">
        <f t="shared" si="37"/>
        <v>110</v>
      </c>
      <c r="K354" s="4">
        <f t="shared" si="40"/>
        <v>0</v>
      </c>
      <c r="L354" s="2"/>
      <c r="M354" s="16">
        <f t="shared" si="38"/>
        <v>5</v>
      </c>
      <c r="N354" s="4">
        <f t="shared" si="41"/>
        <v>0</v>
      </c>
    </row>
    <row r="355" spans="2:14" s="10" customFormat="1" x14ac:dyDescent="0.3">
      <c r="B355" s="20" t="s">
        <v>54</v>
      </c>
      <c r="C355" s="45" t="s">
        <v>391</v>
      </c>
      <c r="D355" s="21">
        <v>1182</v>
      </c>
      <c r="E355" s="1"/>
      <c r="F355" s="16">
        <f t="shared" si="36"/>
        <v>946</v>
      </c>
      <c r="G355" s="1"/>
      <c r="H355" s="3">
        <f t="shared" si="39"/>
        <v>0</v>
      </c>
      <c r="I355" s="2"/>
      <c r="J355" s="16">
        <f t="shared" si="37"/>
        <v>236</v>
      </c>
      <c r="K355" s="4">
        <f t="shared" si="40"/>
        <v>0</v>
      </c>
      <c r="L355" s="2"/>
      <c r="M355" s="16">
        <f t="shared" si="38"/>
        <v>12</v>
      </c>
      <c r="N355" s="4">
        <f t="shared" si="41"/>
        <v>0</v>
      </c>
    </row>
    <row r="356" spans="2:14" s="10" customFormat="1" x14ac:dyDescent="0.3">
      <c r="B356" s="20" t="s">
        <v>37</v>
      </c>
      <c r="C356" s="45" t="s">
        <v>392</v>
      </c>
      <c r="D356" s="21">
        <v>240</v>
      </c>
      <c r="E356" s="1"/>
      <c r="F356" s="16">
        <f t="shared" si="36"/>
        <v>192</v>
      </c>
      <c r="G356" s="1"/>
      <c r="H356" s="3">
        <f t="shared" si="39"/>
        <v>0</v>
      </c>
      <c r="I356" s="2"/>
      <c r="J356" s="16">
        <f t="shared" si="37"/>
        <v>48</v>
      </c>
      <c r="K356" s="4">
        <f t="shared" si="40"/>
        <v>0</v>
      </c>
      <c r="L356" s="2"/>
      <c r="M356" s="16">
        <f t="shared" si="38"/>
        <v>2</v>
      </c>
      <c r="N356" s="4">
        <f t="shared" si="41"/>
        <v>0</v>
      </c>
    </row>
    <row r="357" spans="2:14" s="10" customFormat="1" x14ac:dyDescent="0.3">
      <c r="B357" s="20" t="s">
        <v>39</v>
      </c>
      <c r="C357" s="45" t="s">
        <v>393</v>
      </c>
      <c r="D357" s="21">
        <v>2844</v>
      </c>
      <c r="E357" s="1"/>
      <c r="F357" s="16">
        <f t="shared" si="36"/>
        <v>2275</v>
      </c>
      <c r="G357" s="1"/>
      <c r="H357" s="3">
        <f t="shared" si="39"/>
        <v>0</v>
      </c>
      <c r="I357" s="2"/>
      <c r="J357" s="16">
        <f t="shared" si="37"/>
        <v>569</v>
      </c>
      <c r="K357" s="4">
        <f t="shared" si="40"/>
        <v>0</v>
      </c>
      <c r="L357" s="2"/>
      <c r="M357" s="16">
        <f t="shared" si="38"/>
        <v>28</v>
      </c>
      <c r="N357" s="4">
        <f t="shared" si="41"/>
        <v>0</v>
      </c>
    </row>
    <row r="358" spans="2:14" s="10" customFormat="1" x14ac:dyDescent="0.3">
      <c r="B358" s="20" t="s">
        <v>84</v>
      </c>
      <c r="C358" s="45" t="s">
        <v>394</v>
      </c>
      <c r="D358" s="21">
        <v>432</v>
      </c>
      <c r="E358" s="1"/>
      <c r="F358" s="16">
        <f t="shared" si="36"/>
        <v>346</v>
      </c>
      <c r="G358" s="1"/>
      <c r="H358" s="3">
        <f t="shared" si="39"/>
        <v>0</v>
      </c>
      <c r="I358" s="2"/>
      <c r="J358" s="16">
        <f t="shared" si="37"/>
        <v>86</v>
      </c>
      <c r="K358" s="4">
        <f t="shared" si="40"/>
        <v>0</v>
      </c>
      <c r="L358" s="2"/>
      <c r="M358" s="16">
        <f t="shared" si="38"/>
        <v>4</v>
      </c>
      <c r="N358" s="4">
        <f t="shared" si="41"/>
        <v>0</v>
      </c>
    </row>
    <row r="359" spans="2:14" s="10" customFormat="1" x14ac:dyDescent="0.3">
      <c r="B359" s="20" t="s">
        <v>84</v>
      </c>
      <c r="C359" s="45" t="s">
        <v>395</v>
      </c>
      <c r="D359" s="21">
        <v>235</v>
      </c>
      <c r="E359" s="1"/>
      <c r="F359" s="16">
        <f t="shared" si="36"/>
        <v>188</v>
      </c>
      <c r="G359" s="1"/>
      <c r="H359" s="3">
        <f t="shared" si="39"/>
        <v>0</v>
      </c>
      <c r="I359" s="2"/>
      <c r="J359" s="16">
        <f t="shared" si="37"/>
        <v>47</v>
      </c>
      <c r="K359" s="4">
        <f t="shared" si="40"/>
        <v>0</v>
      </c>
      <c r="L359" s="2"/>
      <c r="M359" s="16">
        <f t="shared" si="38"/>
        <v>2</v>
      </c>
      <c r="N359" s="4">
        <f t="shared" si="41"/>
        <v>0</v>
      </c>
    </row>
    <row r="360" spans="2:14" s="10" customFormat="1" x14ac:dyDescent="0.3">
      <c r="B360" s="20" t="s">
        <v>41</v>
      </c>
      <c r="C360" s="45" t="s">
        <v>396</v>
      </c>
      <c r="D360" s="21">
        <v>2023</v>
      </c>
      <c r="E360" s="1"/>
      <c r="F360" s="16">
        <f t="shared" si="36"/>
        <v>1618</v>
      </c>
      <c r="G360" s="1"/>
      <c r="H360" s="3">
        <f t="shared" si="39"/>
        <v>0</v>
      </c>
      <c r="I360" s="2"/>
      <c r="J360" s="16">
        <f t="shared" si="37"/>
        <v>405</v>
      </c>
      <c r="K360" s="4">
        <f t="shared" si="40"/>
        <v>0</v>
      </c>
      <c r="L360" s="2"/>
      <c r="M360" s="16">
        <f t="shared" si="38"/>
        <v>20</v>
      </c>
      <c r="N360" s="4">
        <f t="shared" si="41"/>
        <v>0</v>
      </c>
    </row>
    <row r="361" spans="2:14" s="10" customFormat="1" x14ac:dyDescent="0.3">
      <c r="B361" s="20" t="s">
        <v>37</v>
      </c>
      <c r="C361" s="45" t="s">
        <v>397</v>
      </c>
      <c r="D361" s="21">
        <v>447</v>
      </c>
      <c r="E361" s="1"/>
      <c r="F361" s="16">
        <f t="shared" si="36"/>
        <v>358</v>
      </c>
      <c r="G361" s="1"/>
      <c r="H361" s="3">
        <f t="shared" si="39"/>
        <v>0</v>
      </c>
      <c r="I361" s="2"/>
      <c r="J361" s="16">
        <f t="shared" si="37"/>
        <v>89</v>
      </c>
      <c r="K361" s="4">
        <f t="shared" si="40"/>
        <v>0</v>
      </c>
      <c r="L361" s="2"/>
      <c r="M361" s="16">
        <f t="shared" si="38"/>
        <v>4</v>
      </c>
      <c r="N361" s="4">
        <f t="shared" si="41"/>
        <v>0</v>
      </c>
    </row>
    <row r="362" spans="2:14" s="10" customFormat="1" x14ac:dyDescent="0.3">
      <c r="B362" s="20" t="s">
        <v>84</v>
      </c>
      <c r="C362" s="45" t="s">
        <v>398</v>
      </c>
      <c r="D362" s="21">
        <v>229</v>
      </c>
      <c r="E362" s="1"/>
      <c r="F362" s="16">
        <f t="shared" si="36"/>
        <v>183</v>
      </c>
      <c r="G362" s="1"/>
      <c r="H362" s="3">
        <f t="shared" si="39"/>
        <v>0</v>
      </c>
      <c r="I362" s="2"/>
      <c r="J362" s="16">
        <f t="shared" si="37"/>
        <v>46</v>
      </c>
      <c r="K362" s="4">
        <f t="shared" si="40"/>
        <v>0</v>
      </c>
      <c r="L362" s="2"/>
      <c r="M362" s="16">
        <f t="shared" si="38"/>
        <v>2</v>
      </c>
      <c r="N362" s="4">
        <f t="shared" si="41"/>
        <v>0</v>
      </c>
    </row>
    <row r="363" spans="2:14" s="10" customFormat="1" x14ac:dyDescent="0.3">
      <c r="B363" s="20" t="s">
        <v>54</v>
      </c>
      <c r="C363" s="45" t="s">
        <v>399</v>
      </c>
      <c r="D363" s="21">
        <v>2351</v>
      </c>
      <c r="E363" s="1"/>
      <c r="F363" s="16">
        <f t="shared" si="36"/>
        <v>1881</v>
      </c>
      <c r="G363" s="1"/>
      <c r="H363" s="3">
        <f t="shared" si="39"/>
        <v>0</v>
      </c>
      <c r="I363" s="2"/>
      <c r="J363" s="16">
        <f t="shared" si="37"/>
        <v>470</v>
      </c>
      <c r="K363" s="4">
        <f t="shared" si="40"/>
        <v>0</v>
      </c>
      <c r="L363" s="2"/>
      <c r="M363" s="16">
        <f t="shared" si="38"/>
        <v>24</v>
      </c>
      <c r="N363" s="4">
        <f t="shared" si="41"/>
        <v>0</v>
      </c>
    </row>
    <row r="364" spans="2:14" s="10" customFormat="1" x14ac:dyDescent="0.3">
      <c r="B364" s="20" t="s">
        <v>40</v>
      </c>
      <c r="C364" s="45" t="s">
        <v>400</v>
      </c>
      <c r="D364" s="21">
        <v>561</v>
      </c>
      <c r="E364" s="1"/>
      <c r="F364" s="16">
        <f t="shared" si="36"/>
        <v>449</v>
      </c>
      <c r="G364" s="1"/>
      <c r="H364" s="3">
        <f t="shared" si="39"/>
        <v>0</v>
      </c>
      <c r="I364" s="2"/>
      <c r="J364" s="16">
        <f t="shared" si="37"/>
        <v>112</v>
      </c>
      <c r="K364" s="4">
        <f t="shared" si="40"/>
        <v>0</v>
      </c>
      <c r="L364" s="2"/>
      <c r="M364" s="16">
        <f t="shared" si="38"/>
        <v>6</v>
      </c>
      <c r="N364" s="4">
        <f t="shared" si="41"/>
        <v>0</v>
      </c>
    </row>
    <row r="365" spans="2:14" s="10" customFormat="1" x14ac:dyDescent="0.3">
      <c r="B365" s="20" t="s">
        <v>72</v>
      </c>
      <c r="C365" s="45" t="s">
        <v>401</v>
      </c>
      <c r="D365" s="21">
        <v>3760</v>
      </c>
      <c r="E365" s="1"/>
      <c r="F365" s="16">
        <f>D365*80%</f>
        <v>3008</v>
      </c>
      <c r="G365" s="1"/>
      <c r="H365" s="3">
        <f t="shared" si="39"/>
        <v>0</v>
      </c>
      <c r="I365" s="2"/>
      <c r="J365" s="16">
        <f>D365*20%</f>
        <v>752</v>
      </c>
      <c r="K365" s="4">
        <f t="shared" si="40"/>
        <v>0</v>
      </c>
      <c r="L365" s="2"/>
      <c r="M365" s="16">
        <f>D365*1%</f>
        <v>38</v>
      </c>
      <c r="N365" s="4">
        <f t="shared" si="41"/>
        <v>0</v>
      </c>
    </row>
    <row r="366" spans="2:14" s="10" customFormat="1" x14ac:dyDescent="0.3">
      <c r="B366" s="20" t="s">
        <v>39</v>
      </c>
      <c r="C366" s="45" t="s">
        <v>402</v>
      </c>
      <c r="D366" s="21">
        <v>1095</v>
      </c>
      <c r="E366" s="1"/>
      <c r="F366" s="16">
        <f>D366*80%</f>
        <v>876</v>
      </c>
      <c r="G366" s="1"/>
      <c r="H366" s="3">
        <f t="shared" si="39"/>
        <v>0</v>
      </c>
      <c r="I366" s="2"/>
      <c r="J366" s="16">
        <f>D366*20%</f>
        <v>219</v>
      </c>
      <c r="K366" s="4">
        <f t="shared" si="40"/>
        <v>0</v>
      </c>
      <c r="L366" s="2"/>
      <c r="M366" s="16">
        <f>D366*1%</f>
        <v>11</v>
      </c>
      <c r="N366" s="4">
        <f t="shared" si="41"/>
        <v>0</v>
      </c>
    </row>
    <row r="367" spans="2:14" s="10" customFormat="1" x14ac:dyDescent="0.3">
      <c r="B367" s="20" t="s">
        <v>37</v>
      </c>
      <c r="C367" s="45" t="s">
        <v>403</v>
      </c>
      <c r="D367" s="21">
        <v>344</v>
      </c>
      <c r="E367" s="1"/>
      <c r="F367" s="16">
        <f t="shared" ref="F367:F407" si="42">D367*80%</f>
        <v>275</v>
      </c>
      <c r="G367" s="1"/>
      <c r="H367" s="3">
        <f t="shared" si="39"/>
        <v>0</v>
      </c>
      <c r="I367" s="2"/>
      <c r="J367" s="16">
        <f t="shared" ref="J367:J407" si="43">D367*20%</f>
        <v>69</v>
      </c>
      <c r="K367" s="4">
        <f t="shared" si="40"/>
        <v>0</v>
      </c>
      <c r="L367" s="2"/>
      <c r="M367" s="16">
        <f t="shared" ref="M367:M407" si="44">D367*1%</f>
        <v>3</v>
      </c>
      <c r="N367" s="4">
        <f t="shared" si="41"/>
        <v>0</v>
      </c>
    </row>
    <row r="368" spans="2:14" s="10" customFormat="1" x14ac:dyDescent="0.3">
      <c r="B368" s="20" t="s">
        <v>69</v>
      </c>
      <c r="C368" s="45" t="s">
        <v>404</v>
      </c>
      <c r="D368" s="21">
        <v>1010</v>
      </c>
      <c r="E368" s="1"/>
      <c r="F368" s="16">
        <f t="shared" si="42"/>
        <v>808</v>
      </c>
      <c r="G368" s="1"/>
      <c r="H368" s="3">
        <f t="shared" si="39"/>
        <v>0</v>
      </c>
      <c r="I368" s="2"/>
      <c r="J368" s="16">
        <f t="shared" si="43"/>
        <v>202</v>
      </c>
      <c r="K368" s="4">
        <f t="shared" si="40"/>
        <v>0</v>
      </c>
      <c r="L368" s="2"/>
      <c r="M368" s="16">
        <f t="shared" si="44"/>
        <v>10</v>
      </c>
      <c r="N368" s="4">
        <f t="shared" si="41"/>
        <v>0</v>
      </c>
    </row>
    <row r="369" spans="2:14" s="10" customFormat="1" x14ac:dyDescent="0.3">
      <c r="B369" s="20" t="s">
        <v>37</v>
      </c>
      <c r="C369" s="45" t="s">
        <v>405</v>
      </c>
      <c r="D369" s="21">
        <v>179</v>
      </c>
      <c r="E369" s="1"/>
      <c r="F369" s="16">
        <f t="shared" si="42"/>
        <v>143</v>
      </c>
      <c r="G369" s="1"/>
      <c r="H369" s="3">
        <f t="shared" si="39"/>
        <v>0</v>
      </c>
      <c r="I369" s="2"/>
      <c r="J369" s="16">
        <f t="shared" si="43"/>
        <v>36</v>
      </c>
      <c r="K369" s="4">
        <f t="shared" si="40"/>
        <v>0</v>
      </c>
      <c r="L369" s="2"/>
      <c r="M369" s="16">
        <f t="shared" si="44"/>
        <v>2</v>
      </c>
      <c r="N369" s="4">
        <f t="shared" si="41"/>
        <v>0</v>
      </c>
    </row>
    <row r="370" spans="2:14" s="10" customFormat="1" x14ac:dyDescent="0.3">
      <c r="B370" s="20" t="s">
        <v>84</v>
      </c>
      <c r="C370" s="45" t="s">
        <v>406</v>
      </c>
      <c r="D370" s="21">
        <v>258</v>
      </c>
      <c r="E370" s="1"/>
      <c r="F370" s="16">
        <f t="shared" si="42"/>
        <v>206</v>
      </c>
      <c r="G370" s="1"/>
      <c r="H370" s="3">
        <f t="shared" si="39"/>
        <v>0</v>
      </c>
      <c r="I370" s="2"/>
      <c r="J370" s="16">
        <f t="shared" si="43"/>
        <v>52</v>
      </c>
      <c r="K370" s="4">
        <f t="shared" si="40"/>
        <v>0</v>
      </c>
      <c r="L370" s="2"/>
      <c r="M370" s="16">
        <f t="shared" si="44"/>
        <v>3</v>
      </c>
      <c r="N370" s="4">
        <f t="shared" si="41"/>
        <v>0</v>
      </c>
    </row>
    <row r="371" spans="2:14" s="10" customFormat="1" x14ac:dyDescent="0.3">
      <c r="B371" s="20" t="s">
        <v>37</v>
      </c>
      <c r="C371" s="45" t="s">
        <v>407</v>
      </c>
      <c r="D371" s="21">
        <v>273</v>
      </c>
      <c r="E371" s="1"/>
      <c r="F371" s="16">
        <f t="shared" si="42"/>
        <v>218</v>
      </c>
      <c r="G371" s="1"/>
      <c r="H371" s="3">
        <f t="shared" si="39"/>
        <v>0</v>
      </c>
      <c r="I371" s="2"/>
      <c r="J371" s="16">
        <f t="shared" si="43"/>
        <v>55</v>
      </c>
      <c r="K371" s="4">
        <f t="shared" si="40"/>
        <v>0</v>
      </c>
      <c r="L371" s="2"/>
      <c r="M371" s="16">
        <f t="shared" si="44"/>
        <v>3</v>
      </c>
      <c r="N371" s="4">
        <f t="shared" si="41"/>
        <v>0</v>
      </c>
    </row>
    <row r="372" spans="2:14" s="10" customFormat="1" x14ac:dyDescent="0.3">
      <c r="B372" s="20" t="s">
        <v>37</v>
      </c>
      <c r="C372" s="45" t="s">
        <v>408</v>
      </c>
      <c r="D372" s="21">
        <v>706</v>
      </c>
      <c r="E372" s="1"/>
      <c r="F372" s="16">
        <f t="shared" si="42"/>
        <v>565</v>
      </c>
      <c r="G372" s="1"/>
      <c r="H372" s="3">
        <f t="shared" si="39"/>
        <v>0</v>
      </c>
      <c r="I372" s="2"/>
      <c r="J372" s="16">
        <f t="shared" si="43"/>
        <v>141</v>
      </c>
      <c r="K372" s="4">
        <f t="shared" si="40"/>
        <v>0</v>
      </c>
      <c r="L372" s="2"/>
      <c r="M372" s="16">
        <f t="shared" si="44"/>
        <v>7</v>
      </c>
      <c r="N372" s="4">
        <f t="shared" si="41"/>
        <v>0</v>
      </c>
    </row>
    <row r="373" spans="2:14" s="10" customFormat="1" x14ac:dyDescent="0.3">
      <c r="B373" s="20" t="s">
        <v>37</v>
      </c>
      <c r="C373" s="45" t="s">
        <v>409</v>
      </c>
      <c r="D373" s="21">
        <v>513</v>
      </c>
      <c r="E373" s="1"/>
      <c r="F373" s="16">
        <f t="shared" si="42"/>
        <v>410</v>
      </c>
      <c r="G373" s="1"/>
      <c r="H373" s="3">
        <f t="shared" si="39"/>
        <v>0</v>
      </c>
      <c r="I373" s="2"/>
      <c r="J373" s="16">
        <f t="shared" si="43"/>
        <v>103</v>
      </c>
      <c r="K373" s="4">
        <f t="shared" si="40"/>
        <v>0</v>
      </c>
      <c r="L373" s="2"/>
      <c r="M373" s="16">
        <f t="shared" si="44"/>
        <v>5</v>
      </c>
      <c r="N373" s="4">
        <f t="shared" si="41"/>
        <v>0</v>
      </c>
    </row>
    <row r="374" spans="2:14" s="10" customFormat="1" x14ac:dyDescent="0.3">
      <c r="B374" s="20" t="s">
        <v>39</v>
      </c>
      <c r="C374" s="45" t="s">
        <v>410</v>
      </c>
      <c r="D374" s="21">
        <v>968</v>
      </c>
      <c r="E374" s="1"/>
      <c r="F374" s="16">
        <f t="shared" si="42"/>
        <v>774</v>
      </c>
      <c r="G374" s="1"/>
      <c r="H374" s="3">
        <f t="shared" si="39"/>
        <v>0</v>
      </c>
      <c r="I374" s="2"/>
      <c r="J374" s="16">
        <f t="shared" si="43"/>
        <v>194</v>
      </c>
      <c r="K374" s="4">
        <f t="shared" si="40"/>
        <v>0</v>
      </c>
      <c r="L374" s="2"/>
      <c r="M374" s="16">
        <f t="shared" si="44"/>
        <v>10</v>
      </c>
      <c r="N374" s="4">
        <f t="shared" si="41"/>
        <v>0</v>
      </c>
    </row>
    <row r="375" spans="2:14" s="10" customFormat="1" x14ac:dyDescent="0.3">
      <c r="B375" s="20" t="s">
        <v>54</v>
      </c>
      <c r="C375" s="45" t="s">
        <v>411</v>
      </c>
      <c r="D375" s="21">
        <v>3117</v>
      </c>
      <c r="E375" s="1"/>
      <c r="F375" s="16">
        <f t="shared" si="42"/>
        <v>2494</v>
      </c>
      <c r="G375" s="1"/>
      <c r="H375" s="3">
        <f t="shared" si="39"/>
        <v>0</v>
      </c>
      <c r="I375" s="2"/>
      <c r="J375" s="16">
        <f t="shared" si="43"/>
        <v>623</v>
      </c>
      <c r="K375" s="4">
        <f t="shared" si="40"/>
        <v>0</v>
      </c>
      <c r="L375" s="2"/>
      <c r="M375" s="16">
        <f t="shared" si="44"/>
        <v>31</v>
      </c>
      <c r="N375" s="4">
        <f t="shared" si="41"/>
        <v>0</v>
      </c>
    </row>
    <row r="376" spans="2:14" s="10" customFormat="1" x14ac:dyDescent="0.3">
      <c r="B376" s="20" t="s">
        <v>84</v>
      </c>
      <c r="C376" s="45" t="s">
        <v>412</v>
      </c>
      <c r="D376" s="21">
        <v>243</v>
      </c>
      <c r="E376" s="1"/>
      <c r="F376" s="16">
        <f t="shared" si="42"/>
        <v>194</v>
      </c>
      <c r="G376" s="1"/>
      <c r="H376" s="3">
        <f t="shared" si="39"/>
        <v>0</v>
      </c>
      <c r="I376" s="2"/>
      <c r="J376" s="16">
        <f t="shared" si="43"/>
        <v>49</v>
      </c>
      <c r="K376" s="4">
        <f t="shared" si="40"/>
        <v>0</v>
      </c>
      <c r="L376" s="2"/>
      <c r="M376" s="16">
        <f t="shared" si="44"/>
        <v>2</v>
      </c>
      <c r="N376" s="4">
        <f t="shared" si="41"/>
        <v>0</v>
      </c>
    </row>
    <row r="377" spans="2:14" s="10" customFormat="1" x14ac:dyDescent="0.3">
      <c r="B377" s="20" t="s">
        <v>37</v>
      </c>
      <c r="C377" s="45" t="s">
        <v>413</v>
      </c>
      <c r="D377" s="21">
        <v>226</v>
      </c>
      <c r="E377" s="1"/>
      <c r="F377" s="16">
        <f t="shared" si="42"/>
        <v>181</v>
      </c>
      <c r="G377" s="1"/>
      <c r="H377" s="3">
        <f t="shared" si="39"/>
        <v>0</v>
      </c>
      <c r="I377" s="2"/>
      <c r="J377" s="16">
        <f t="shared" si="43"/>
        <v>45</v>
      </c>
      <c r="K377" s="4">
        <f t="shared" si="40"/>
        <v>0</v>
      </c>
      <c r="L377" s="2"/>
      <c r="M377" s="16">
        <f t="shared" si="44"/>
        <v>2</v>
      </c>
      <c r="N377" s="4">
        <f t="shared" si="41"/>
        <v>0</v>
      </c>
    </row>
    <row r="378" spans="2:14" s="10" customFormat="1" x14ac:dyDescent="0.3">
      <c r="B378" s="20" t="s">
        <v>37</v>
      </c>
      <c r="C378" s="45" t="s">
        <v>414</v>
      </c>
      <c r="D378" s="21">
        <v>142</v>
      </c>
      <c r="E378" s="1"/>
      <c r="F378" s="16">
        <f t="shared" si="42"/>
        <v>114</v>
      </c>
      <c r="G378" s="1"/>
      <c r="H378" s="3">
        <f t="shared" si="39"/>
        <v>0</v>
      </c>
      <c r="I378" s="2"/>
      <c r="J378" s="16">
        <f t="shared" si="43"/>
        <v>28</v>
      </c>
      <c r="K378" s="4">
        <f t="shared" si="40"/>
        <v>0</v>
      </c>
      <c r="L378" s="2"/>
      <c r="M378" s="16">
        <f t="shared" si="44"/>
        <v>1</v>
      </c>
      <c r="N378" s="4">
        <f t="shared" si="41"/>
        <v>0</v>
      </c>
    </row>
    <row r="379" spans="2:14" s="10" customFormat="1" x14ac:dyDescent="0.3">
      <c r="B379" s="20" t="s">
        <v>84</v>
      </c>
      <c r="C379" s="45" t="s">
        <v>415</v>
      </c>
      <c r="D379" s="21">
        <v>173</v>
      </c>
      <c r="E379" s="1"/>
      <c r="F379" s="16">
        <f t="shared" si="42"/>
        <v>138</v>
      </c>
      <c r="G379" s="1"/>
      <c r="H379" s="3">
        <f t="shared" si="39"/>
        <v>0</v>
      </c>
      <c r="I379" s="2"/>
      <c r="J379" s="16">
        <f t="shared" si="43"/>
        <v>35</v>
      </c>
      <c r="K379" s="4">
        <f t="shared" si="40"/>
        <v>0</v>
      </c>
      <c r="L379" s="2"/>
      <c r="M379" s="16">
        <f t="shared" si="44"/>
        <v>2</v>
      </c>
      <c r="N379" s="4">
        <f t="shared" si="41"/>
        <v>0</v>
      </c>
    </row>
    <row r="380" spans="2:14" s="10" customFormat="1" x14ac:dyDescent="0.3">
      <c r="B380" s="20" t="s">
        <v>37</v>
      </c>
      <c r="C380" s="45" t="s">
        <v>416</v>
      </c>
      <c r="D380" s="21">
        <v>212</v>
      </c>
      <c r="E380" s="1"/>
      <c r="F380" s="16">
        <f t="shared" si="42"/>
        <v>170</v>
      </c>
      <c r="G380" s="1"/>
      <c r="H380" s="3">
        <f t="shared" si="39"/>
        <v>0</v>
      </c>
      <c r="I380" s="2"/>
      <c r="J380" s="16">
        <f t="shared" si="43"/>
        <v>42</v>
      </c>
      <c r="K380" s="4">
        <f t="shared" si="40"/>
        <v>0</v>
      </c>
      <c r="L380" s="2"/>
      <c r="M380" s="16">
        <f t="shared" si="44"/>
        <v>2</v>
      </c>
      <c r="N380" s="4">
        <f t="shared" si="41"/>
        <v>0</v>
      </c>
    </row>
    <row r="381" spans="2:14" s="10" customFormat="1" x14ac:dyDescent="0.3">
      <c r="B381" s="20" t="s">
        <v>37</v>
      </c>
      <c r="C381" s="45" t="s">
        <v>417</v>
      </c>
      <c r="D381" s="21">
        <v>225</v>
      </c>
      <c r="E381" s="1"/>
      <c r="F381" s="16">
        <f t="shared" si="42"/>
        <v>180</v>
      </c>
      <c r="G381" s="1"/>
      <c r="H381" s="3">
        <f t="shared" si="39"/>
        <v>0</v>
      </c>
      <c r="I381" s="2"/>
      <c r="J381" s="16">
        <f t="shared" si="43"/>
        <v>45</v>
      </c>
      <c r="K381" s="4">
        <f t="shared" si="40"/>
        <v>0</v>
      </c>
      <c r="L381" s="2"/>
      <c r="M381" s="16">
        <f t="shared" si="44"/>
        <v>2</v>
      </c>
      <c r="N381" s="4">
        <f t="shared" si="41"/>
        <v>0</v>
      </c>
    </row>
    <row r="382" spans="2:14" s="10" customFormat="1" x14ac:dyDescent="0.3">
      <c r="B382" s="20" t="s">
        <v>37</v>
      </c>
      <c r="C382" s="45" t="s">
        <v>418</v>
      </c>
      <c r="D382" s="21">
        <v>514</v>
      </c>
      <c r="E382" s="1"/>
      <c r="F382" s="16">
        <f t="shared" si="42"/>
        <v>411</v>
      </c>
      <c r="G382" s="1"/>
      <c r="H382" s="3">
        <f t="shared" si="39"/>
        <v>0</v>
      </c>
      <c r="I382" s="2"/>
      <c r="J382" s="16">
        <f t="shared" si="43"/>
        <v>103</v>
      </c>
      <c r="K382" s="4">
        <f t="shared" si="40"/>
        <v>0</v>
      </c>
      <c r="L382" s="2"/>
      <c r="M382" s="16">
        <f t="shared" si="44"/>
        <v>5</v>
      </c>
      <c r="N382" s="4">
        <f t="shared" si="41"/>
        <v>0</v>
      </c>
    </row>
    <row r="383" spans="2:14" s="10" customFormat="1" x14ac:dyDescent="0.3">
      <c r="B383" s="20" t="s">
        <v>37</v>
      </c>
      <c r="C383" s="45" t="s">
        <v>419</v>
      </c>
      <c r="D383" s="21">
        <v>203</v>
      </c>
      <c r="E383" s="1"/>
      <c r="F383" s="16">
        <f t="shared" si="42"/>
        <v>162</v>
      </c>
      <c r="G383" s="1"/>
      <c r="H383" s="3">
        <f t="shared" si="39"/>
        <v>0</v>
      </c>
      <c r="I383" s="2"/>
      <c r="J383" s="16">
        <f t="shared" si="43"/>
        <v>41</v>
      </c>
      <c r="K383" s="4">
        <f t="shared" si="40"/>
        <v>0</v>
      </c>
      <c r="L383" s="2"/>
      <c r="M383" s="16">
        <f t="shared" si="44"/>
        <v>2</v>
      </c>
      <c r="N383" s="4">
        <f t="shared" si="41"/>
        <v>0</v>
      </c>
    </row>
    <row r="384" spans="2:14" s="10" customFormat="1" x14ac:dyDescent="0.3">
      <c r="B384" s="20" t="s">
        <v>41</v>
      </c>
      <c r="C384" s="45" t="s">
        <v>420</v>
      </c>
      <c r="D384" s="21">
        <v>307</v>
      </c>
      <c r="E384" s="1"/>
      <c r="F384" s="16">
        <f t="shared" si="42"/>
        <v>246</v>
      </c>
      <c r="G384" s="1"/>
      <c r="H384" s="3">
        <f t="shared" si="39"/>
        <v>0</v>
      </c>
      <c r="I384" s="2"/>
      <c r="J384" s="16">
        <f t="shared" si="43"/>
        <v>61</v>
      </c>
      <c r="K384" s="4">
        <f t="shared" si="40"/>
        <v>0</v>
      </c>
      <c r="L384" s="2"/>
      <c r="M384" s="16">
        <f t="shared" si="44"/>
        <v>3</v>
      </c>
      <c r="N384" s="4">
        <f t="shared" si="41"/>
        <v>0</v>
      </c>
    </row>
    <row r="385" spans="2:14" s="10" customFormat="1" x14ac:dyDescent="0.3">
      <c r="B385" s="20" t="s">
        <v>37</v>
      </c>
      <c r="C385" s="45" t="s">
        <v>421</v>
      </c>
      <c r="D385" s="21">
        <v>301</v>
      </c>
      <c r="E385" s="1"/>
      <c r="F385" s="16">
        <f t="shared" si="42"/>
        <v>241</v>
      </c>
      <c r="G385" s="1"/>
      <c r="H385" s="3">
        <f t="shared" si="39"/>
        <v>0</v>
      </c>
      <c r="I385" s="2"/>
      <c r="J385" s="16">
        <f t="shared" si="43"/>
        <v>60</v>
      </c>
      <c r="K385" s="4">
        <f t="shared" si="40"/>
        <v>0</v>
      </c>
      <c r="L385" s="2"/>
      <c r="M385" s="16">
        <f t="shared" si="44"/>
        <v>3</v>
      </c>
      <c r="N385" s="4">
        <f t="shared" si="41"/>
        <v>0</v>
      </c>
    </row>
    <row r="386" spans="2:14" s="10" customFormat="1" x14ac:dyDescent="0.3">
      <c r="B386" s="20" t="s">
        <v>53</v>
      </c>
      <c r="C386" s="45" t="s">
        <v>422</v>
      </c>
      <c r="D386" s="21">
        <v>1079</v>
      </c>
      <c r="E386" s="1"/>
      <c r="F386" s="16">
        <f t="shared" si="42"/>
        <v>863</v>
      </c>
      <c r="G386" s="1"/>
      <c r="H386" s="3">
        <f t="shared" si="39"/>
        <v>0</v>
      </c>
      <c r="I386" s="2"/>
      <c r="J386" s="16">
        <f t="shared" si="43"/>
        <v>216</v>
      </c>
      <c r="K386" s="4">
        <f t="shared" si="40"/>
        <v>0</v>
      </c>
      <c r="L386" s="2"/>
      <c r="M386" s="16">
        <f t="shared" si="44"/>
        <v>11</v>
      </c>
      <c r="N386" s="4">
        <f t="shared" si="41"/>
        <v>0</v>
      </c>
    </row>
    <row r="387" spans="2:14" s="10" customFormat="1" x14ac:dyDescent="0.3">
      <c r="B387" s="20" t="s">
        <v>84</v>
      </c>
      <c r="C387" s="45" t="s">
        <v>423</v>
      </c>
      <c r="D387" s="21">
        <v>451</v>
      </c>
      <c r="E387" s="1"/>
      <c r="F387" s="16">
        <f t="shared" si="42"/>
        <v>361</v>
      </c>
      <c r="G387" s="1"/>
      <c r="H387" s="3">
        <f t="shared" si="39"/>
        <v>0</v>
      </c>
      <c r="I387" s="2"/>
      <c r="J387" s="16">
        <f t="shared" si="43"/>
        <v>90</v>
      </c>
      <c r="K387" s="4">
        <f t="shared" si="40"/>
        <v>0</v>
      </c>
      <c r="L387" s="2"/>
      <c r="M387" s="16">
        <f t="shared" si="44"/>
        <v>5</v>
      </c>
      <c r="N387" s="4">
        <f t="shared" si="41"/>
        <v>0</v>
      </c>
    </row>
    <row r="388" spans="2:14" s="10" customFormat="1" x14ac:dyDescent="0.3">
      <c r="B388" s="20" t="s">
        <v>84</v>
      </c>
      <c r="C388" s="45" t="s">
        <v>424</v>
      </c>
      <c r="D388" s="21">
        <v>182</v>
      </c>
      <c r="E388" s="1"/>
      <c r="F388" s="16">
        <f t="shared" si="42"/>
        <v>146</v>
      </c>
      <c r="G388" s="1"/>
      <c r="H388" s="3">
        <f t="shared" si="39"/>
        <v>0</v>
      </c>
      <c r="I388" s="2"/>
      <c r="J388" s="16">
        <f t="shared" si="43"/>
        <v>36</v>
      </c>
      <c r="K388" s="4">
        <f t="shared" si="40"/>
        <v>0</v>
      </c>
      <c r="L388" s="2"/>
      <c r="M388" s="16">
        <f t="shared" si="44"/>
        <v>2</v>
      </c>
      <c r="N388" s="4">
        <f t="shared" si="41"/>
        <v>0</v>
      </c>
    </row>
    <row r="389" spans="2:14" s="10" customFormat="1" x14ac:dyDescent="0.3">
      <c r="B389" s="20" t="s">
        <v>39</v>
      </c>
      <c r="C389" s="45" t="s">
        <v>425</v>
      </c>
      <c r="D389" s="21">
        <v>845</v>
      </c>
      <c r="E389" s="1"/>
      <c r="F389" s="16">
        <f t="shared" si="42"/>
        <v>676</v>
      </c>
      <c r="G389" s="1"/>
      <c r="H389" s="3">
        <f t="shared" si="39"/>
        <v>0</v>
      </c>
      <c r="I389" s="2"/>
      <c r="J389" s="16">
        <f t="shared" si="43"/>
        <v>169</v>
      </c>
      <c r="K389" s="4">
        <f t="shared" si="40"/>
        <v>0</v>
      </c>
      <c r="L389" s="2"/>
      <c r="M389" s="16">
        <f t="shared" si="44"/>
        <v>8</v>
      </c>
      <c r="N389" s="4">
        <f t="shared" si="41"/>
        <v>0</v>
      </c>
    </row>
    <row r="390" spans="2:14" s="10" customFormat="1" x14ac:dyDescent="0.3">
      <c r="B390" s="20" t="s">
        <v>37</v>
      </c>
      <c r="C390" s="45" t="s">
        <v>426</v>
      </c>
      <c r="D390" s="21">
        <v>262</v>
      </c>
      <c r="E390" s="1"/>
      <c r="F390" s="16">
        <f t="shared" si="42"/>
        <v>210</v>
      </c>
      <c r="G390" s="1"/>
      <c r="H390" s="3">
        <f t="shared" si="39"/>
        <v>0</v>
      </c>
      <c r="I390" s="2"/>
      <c r="J390" s="16">
        <f t="shared" si="43"/>
        <v>52</v>
      </c>
      <c r="K390" s="4">
        <f t="shared" si="40"/>
        <v>0</v>
      </c>
      <c r="L390" s="2"/>
      <c r="M390" s="16">
        <f t="shared" si="44"/>
        <v>3</v>
      </c>
      <c r="N390" s="4">
        <f t="shared" si="41"/>
        <v>0</v>
      </c>
    </row>
    <row r="391" spans="2:14" s="10" customFormat="1" x14ac:dyDescent="0.3">
      <c r="B391" s="20" t="s">
        <v>41</v>
      </c>
      <c r="C391" s="45" t="s">
        <v>427</v>
      </c>
      <c r="D391" s="21">
        <v>343</v>
      </c>
      <c r="E391" s="1"/>
      <c r="F391" s="16">
        <f t="shared" si="42"/>
        <v>274</v>
      </c>
      <c r="G391" s="1"/>
      <c r="H391" s="3">
        <f t="shared" si="39"/>
        <v>0</v>
      </c>
      <c r="I391" s="2"/>
      <c r="J391" s="16">
        <f t="shared" si="43"/>
        <v>69</v>
      </c>
      <c r="K391" s="4">
        <f t="shared" si="40"/>
        <v>0</v>
      </c>
      <c r="L391" s="2"/>
      <c r="M391" s="16">
        <f t="shared" si="44"/>
        <v>3</v>
      </c>
      <c r="N391" s="4">
        <f t="shared" si="41"/>
        <v>0</v>
      </c>
    </row>
    <row r="392" spans="2:14" s="10" customFormat="1" x14ac:dyDescent="0.3">
      <c r="B392" s="20" t="s">
        <v>69</v>
      </c>
      <c r="C392" s="45" t="s">
        <v>428</v>
      </c>
      <c r="D392" s="21">
        <v>668</v>
      </c>
      <c r="E392" s="1"/>
      <c r="F392" s="16">
        <f t="shared" si="42"/>
        <v>534</v>
      </c>
      <c r="G392" s="1"/>
      <c r="H392" s="3">
        <f t="shared" si="39"/>
        <v>0</v>
      </c>
      <c r="I392" s="2"/>
      <c r="J392" s="16">
        <f t="shared" si="43"/>
        <v>134</v>
      </c>
      <c r="K392" s="4">
        <f t="shared" si="40"/>
        <v>0</v>
      </c>
      <c r="L392" s="2"/>
      <c r="M392" s="16">
        <f t="shared" si="44"/>
        <v>7</v>
      </c>
      <c r="N392" s="4">
        <f t="shared" si="41"/>
        <v>0</v>
      </c>
    </row>
    <row r="393" spans="2:14" s="10" customFormat="1" x14ac:dyDescent="0.3">
      <c r="B393" s="20" t="s">
        <v>39</v>
      </c>
      <c r="C393" s="45" t="s">
        <v>429</v>
      </c>
      <c r="D393" s="21">
        <v>683</v>
      </c>
      <c r="E393" s="1"/>
      <c r="F393" s="16">
        <f t="shared" si="42"/>
        <v>546</v>
      </c>
      <c r="G393" s="1"/>
      <c r="H393" s="3">
        <f t="shared" si="39"/>
        <v>0</v>
      </c>
      <c r="I393" s="2"/>
      <c r="J393" s="16">
        <f t="shared" si="43"/>
        <v>137</v>
      </c>
      <c r="K393" s="4">
        <f t="shared" si="40"/>
        <v>0</v>
      </c>
      <c r="L393" s="2"/>
      <c r="M393" s="16">
        <f t="shared" si="44"/>
        <v>7</v>
      </c>
      <c r="N393" s="4">
        <f t="shared" si="41"/>
        <v>0</v>
      </c>
    </row>
    <row r="394" spans="2:14" s="10" customFormat="1" x14ac:dyDescent="0.3">
      <c r="B394" s="20" t="s">
        <v>37</v>
      </c>
      <c r="C394" s="45" t="s">
        <v>430</v>
      </c>
      <c r="D394" s="21">
        <v>566</v>
      </c>
      <c r="E394" s="1"/>
      <c r="F394" s="16">
        <f t="shared" si="42"/>
        <v>453</v>
      </c>
      <c r="G394" s="1"/>
      <c r="H394" s="3">
        <f t="shared" si="39"/>
        <v>0</v>
      </c>
      <c r="I394" s="2"/>
      <c r="J394" s="16">
        <f t="shared" si="43"/>
        <v>113</v>
      </c>
      <c r="K394" s="4">
        <f t="shared" si="40"/>
        <v>0</v>
      </c>
      <c r="L394" s="2"/>
      <c r="M394" s="16">
        <f t="shared" si="44"/>
        <v>6</v>
      </c>
      <c r="N394" s="4">
        <f t="shared" si="41"/>
        <v>0</v>
      </c>
    </row>
    <row r="395" spans="2:14" s="10" customFormat="1" x14ac:dyDescent="0.3">
      <c r="B395" s="20" t="s">
        <v>72</v>
      </c>
      <c r="C395" s="45" t="s">
        <v>431</v>
      </c>
      <c r="D395" s="21">
        <v>5377</v>
      </c>
      <c r="E395" s="1"/>
      <c r="F395" s="16">
        <f t="shared" si="42"/>
        <v>4302</v>
      </c>
      <c r="G395" s="1"/>
      <c r="H395" s="3">
        <f t="shared" si="39"/>
        <v>0</v>
      </c>
      <c r="I395" s="2"/>
      <c r="J395" s="16">
        <f t="shared" si="43"/>
        <v>1075</v>
      </c>
      <c r="K395" s="4">
        <f t="shared" si="40"/>
        <v>0</v>
      </c>
      <c r="L395" s="2"/>
      <c r="M395" s="16">
        <f t="shared" si="44"/>
        <v>54</v>
      </c>
      <c r="N395" s="4">
        <f t="shared" si="41"/>
        <v>0</v>
      </c>
    </row>
    <row r="396" spans="2:14" s="10" customFormat="1" x14ac:dyDescent="0.3">
      <c r="B396" s="20" t="s">
        <v>37</v>
      </c>
      <c r="C396" s="45" t="s">
        <v>432</v>
      </c>
      <c r="D396" s="21">
        <v>619</v>
      </c>
      <c r="E396" s="1"/>
      <c r="F396" s="16">
        <f t="shared" si="42"/>
        <v>495</v>
      </c>
      <c r="G396" s="1"/>
      <c r="H396" s="3">
        <f t="shared" si="39"/>
        <v>0</v>
      </c>
      <c r="I396" s="2"/>
      <c r="J396" s="16">
        <f t="shared" si="43"/>
        <v>124</v>
      </c>
      <c r="K396" s="4">
        <f t="shared" si="40"/>
        <v>0</v>
      </c>
      <c r="L396" s="2"/>
      <c r="M396" s="16">
        <f t="shared" si="44"/>
        <v>6</v>
      </c>
      <c r="N396" s="4">
        <f t="shared" si="41"/>
        <v>0</v>
      </c>
    </row>
    <row r="397" spans="2:14" s="10" customFormat="1" x14ac:dyDescent="0.3">
      <c r="B397" s="20" t="s">
        <v>84</v>
      </c>
      <c r="C397" s="45" t="s">
        <v>433</v>
      </c>
      <c r="D397" s="21">
        <v>1253</v>
      </c>
      <c r="E397" s="1"/>
      <c r="F397" s="16">
        <f t="shared" si="42"/>
        <v>1002</v>
      </c>
      <c r="G397" s="1"/>
      <c r="H397" s="3">
        <f t="shared" si="39"/>
        <v>0</v>
      </c>
      <c r="I397" s="2"/>
      <c r="J397" s="16">
        <f t="shared" si="43"/>
        <v>251</v>
      </c>
      <c r="K397" s="4">
        <f t="shared" si="40"/>
        <v>0</v>
      </c>
      <c r="L397" s="2"/>
      <c r="M397" s="16">
        <f t="shared" si="44"/>
        <v>13</v>
      </c>
      <c r="N397" s="4">
        <f t="shared" si="41"/>
        <v>0</v>
      </c>
    </row>
    <row r="398" spans="2:14" s="10" customFormat="1" x14ac:dyDescent="0.3">
      <c r="B398" s="20" t="s">
        <v>37</v>
      </c>
      <c r="C398" s="45" t="s">
        <v>434</v>
      </c>
      <c r="D398" s="21">
        <v>1199</v>
      </c>
      <c r="E398" s="1"/>
      <c r="F398" s="16">
        <f t="shared" si="42"/>
        <v>959</v>
      </c>
      <c r="G398" s="1"/>
      <c r="H398" s="3">
        <f t="shared" si="39"/>
        <v>0</v>
      </c>
      <c r="I398" s="2"/>
      <c r="J398" s="16">
        <f t="shared" si="43"/>
        <v>240</v>
      </c>
      <c r="K398" s="4">
        <f t="shared" si="40"/>
        <v>0</v>
      </c>
      <c r="L398" s="2"/>
      <c r="M398" s="16">
        <f t="shared" si="44"/>
        <v>12</v>
      </c>
      <c r="N398" s="4">
        <f t="shared" si="41"/>
        <v>0</v>
      </c>
    </row>
    <row r="399" spans="2:14" s="10" customFormat="1" x14ac:dyDescent="0.3">
      <c r="B399" s="20" t="s">
        <v>37</v>
      </c>
      <c r="C399" s="45" t="s">
        <v>435</v>
      </c>
      <c r="D399" s="21">
        <v>227</v>
      </c>
      <c r="E399" s="1"/>
      <c r="F399" s="16">
        <f t="shared" si="42"/>
        <v>182</v>
      </c>
      <c r="G399" s="1"/>
      <c r="H399" s="3">
        <f t="shared" si="39"/>
        <v>0</v>
      </c>
      <c r="I399" s="2"/>
      <c r="J399" s="16">
        <f t="shared" si="43"/>
        <v>45</v>
      </c>
      <c r="K399" s="4">
        <f t="shared" si="40"/>
        <v>0</v>
      </c>
      <c r="L399" s="2"/>
      <c r="M399" s="16">
        <f t="shared" si="44"/>
        <v>2</v>
      </c>
      <c r="N399" s="4">
        <f t="shared" si="41"/>
        <v>0</v>
      </c>
    </row>
    <row r="400" spans="2:14" s="10" customFormat="1" x14ac:dyDescent="0.3">
      <c r="B400" s="20" t="s">
        <v>37</v>
      </c>
      <c r="C400" s="45" t="s">
        <v>436</v>
      </c>
      <c r="D400" s="21">
        <v>161</v>
      </c>
      <c r="E400" s="1"/>
      <c r="F400" s="16">
        <f t="shared" si="42"/>
        <v>129</v>
      </c>
      <c r="G400" s="1"/>
      <c r="H400" s="3">
        <f t="shared" si="39"/>
        <v>0</v>
      </c>
      <c r="I400" s="2"/>
      <c r="J400" s="16">
        <f t="shared" si="43"/>
        <v>32</v>
      </c>
      <c r="K400" s="4">
        <f t="shared" si="40"/>
        <v>0</v>
      </c>
      <c r="L400" s="2"/>
      <c r="M400" s="16">
        <f t="shared" si="44"/>
        <v>2</v>
      </c>
      <c r="N400" s="4">
        <f t="shared" si="41"/>
        <v>0</v>
      </c>
    </row>
    <row r="401" spans="2:14" s="10" customFormat="1" x14ac:dyDescent="0.3">
      <c r="B401" s="20" t="s">
        <v>37</v>
      </c>
      <c r="C401" s="45" t="s">
        <v>437</v>
      </c>
      <c r="D401" s="21">
        <v>156</v>
      </c>
      <c r="E401" s="1"/>
      <c r="F401" s="16">
        <f t="shared" si="42"/>
        <v>125</v>
      </c>
      <c r="G401" s="1"/>
      <c r="H401" s="3">
        <f t="shared" si="39"/>
        <v>0</v>
      </c>
      <c r="I401" s="2"/>
      <c r="J401" s="16">
        <f t="shared" si="43"/>
        <v>31</v>
      </c>
      <c r="K401" s="4">
        <f t="shared" si="40"/>
        <v>0</v>
      </c>
      <c r="L401" s="2"/>
      <c r="M401" s="16">
        <f t="shared" si="44"/>
        <v>2</v>
      </c>
      <c r="N401" s="4">
        <f t="shared" si="41"/>
        <v>0</v>
      </c>
    </row>
    <row r="402" spans="2:14" s="10" customFormat="1" x14ac:dyDescent="0.3">
      <c r="B402" s="20" t="s">
        <v>72</v>
      </c>
      <c r="C402" s="45" t="s">
        <v>438</v>
      </c>
      <c r="D402" s="21">
        <v>3320</v>
      </c>
      <c r="E402" s="1"/>
      <c r="F402" s="16">
        <f t="shared" si="42"/>
        <v>2656</v>
      </c>
      <c r="G402" s="1"/>
      <c r="H402" s="3">
        <f t="shared" si="39"/>
        <v>0</v>
      </c>
      <c r="I402" s="2"/>
      <c r="J402" s="16">
        <f t="shared" si="43"/>
        <v>664</v>
      </c>
      <c r="K402" s="4">
        <f t="shared" si="40"/>
        <v>0</v>
      </c>
      <c r="L402" s="2"/>
      <c r="M402" s="16">
        <f t="shared" si="44"/>
        <v>33</v>
      </c>
      <c r="N402" s="4">
        <f t="shared" si="41"/>
        <v>0</v>
      </c>
    </row>
    <row r="403" spans="2:14" s="10" customFormat="1" x14ac:dyDescent="0.3">
      <c r="B403" s="20" t="s">
        <v>37</v>
      </c>
      <c r="C403" s="45" t="s">
        <v>439</v>
      </c>
      <c r="D403" s="21">
        <v>125</v>
      </c>
      <c r="E403" s="1"/>
      <c r="F403" s="16">
        <f t="shared" si="42"/>
        <v>100</v>
      </c>
      <c r="G403" s="1"/>
      <c r="H403" s="3">
        <f t="shared" si="39"/>
        <v>0</v>
      </c>
      <c r="I403" s="2"/>
      <c r="J403" s="16">
        <f t="shared" si="43"/>
        <v>25</v>
      </c>
      <c r="K403" s="4">
        <f t="shared" si="40"/>
        <v>0</v>
      </c>
      <c r="L403" s="2"/>
      <c r="M403" s="16">
        <f t="shared" si="44"/>
        <v>1</v>
      </c>
      <c r="N403" s="4">
        <f t="shared" si="41"/>
        <v>0</v>
      </c>
    </row>
    <row r="404" spans="2:14" s="10" customFormat="1" x14ac:dyDescent="0.3">
      <c r="B404" s="20" t="s">
        <v>84</v>
      </c>
      <c r="C404" s="45" t="s">
        <v>440</v>
      </c>
      <c r="D404" s="21">
        <v>236</v>
      </c>
      <c r="E404" s="1"/>
      <c r="F404" s="16">
        <f t="shared" si="42"/>
        <v>189</v>
      </c>
      <c r="G404" s="1"/>
      <c r="H404" s="3">
        <f t="shared" si="39"/>
        <v>0</v>
      </c>
      <c r="I404" s="2"/>
      <c r="J404" s="16">
        <f t="shared" si="43"/>
        <v>47</v>
      </c>
      <c r="K404" s="4">
        <f t="shared" si="40"/>
        <v>0</v>
      </c>
      <c r="L404" s="2"/>
      <c r="M404" s="16">
        <f t="shared" si="44"/>
        <v>2</v>
      </c>
      <c r="N404" s="4">
        <f t="shared" si="41"/>
        <v>0</v>
      </c>
    </row>
    <row r="405" spans="2:14" s="10" customFormat="1" x14ac:dyDescent="0.3">
      <c r="B405" s="20" t="s">
        <v>39</v>
      </c>
      <c r="C405" s="45" t="s">
        <v>441</v>
      </c>
      <c r="D405" s="21">
        <v>1532</v>
      </c>
      <c r="E405" s="1"/>
      <c r="F405" s="16">
        <f t="shared" si="42"/>
        <v>1226</v>
      </c>
      <c r="G405" s="1"/>
      <c r="H405" s="3">
        <f t="shared" si="39"/>
        <v>0</v>
      </c>
      <c r="I405" s="2"/>
      <c r="J405" s="16">
        <f t="shared" si="43"/>
        <v>306</v>
      </c>
      <c r="K405" s="4">
        <f t="shared" si="40"/>
        <v>0</v>
      </c>
      <c r="L405" s="2"/>
      <c r="M405" s="16">
        <f t="shared" si="44"/>
        <v>15</v>
      </c>
      <c r="N405" s="4">
        <f t="shared" si="41"/>
        <v>0</v>
      </c>
    </row>
    <row r="406" spans="2:14" s="10" customFormat="1" x14ac:dyDescent="0.3">
      <c r="B406" s="20" t="s">
        <v>39</v>
      </c>
      <c r="C406" s="45" t="s">
        <v>442</v>
      </c>
      <c r="D406" s="21">
        <v>553</v>
      </c>
      <c r="E406" s="1"/>
      <c r="F406" s="16">
        <f t="shared" si="42"/>
        <v>442</v>
      </c>
      <c r="G406" s="1"/>
      <c r="H406" s="3">
        <f t="shared" ref="H406:H469" si="45">F406*E406</f>
        <v>0</v>
      </c>
      <c r="I406" s="2"/>
      <c r="J406" s="16">
        <f t="shared" si="43"/>
        <v>111</v>
      </c>
      <c r="K406" s="4">
        <f t="shared" ref="K406:K469" si="46">J406*I406</f>
        <v>0</v>
      </c>
      <c r="L406" s="2"/>
      <c r="M406" s="16">
        <f t="shared" si="44"/>
        <v>6</v>
      </c>
      <c r="N406" s="4">
        <f t="shared" ref="N406:N469" si="47">M406*L406</f>
        <v>0</v>
      </c>
    </row>
    <row r="407" spans="2:14" s="10" customFormat="1" x14ac:dyDescent="0.3">
      <c r="B407" s="20" t="s">
        <v>37</v>
      </c>
      <c r="C407" s="45" t="s">
        <v>443</v>
      </c>
      <c r="D407" s="21">
        <v>313</v>
      </c>
      <c r="E407" s="1"/>
      <c r="F407" s="16">
        <f t="shared" si="42"/>
        <v>250</v>
      </c>
      <c r="G407" s="1"/>
      <c r="H407" s="3">
        <f t="shared" si="45"/>
        <v>0</v>
      </c>
      <c r="I407" s="2"/>
      <c r="J407" s="16">
        <f t="shared" si="43"/>
        <v>63</v>
      </c>
      <c r="K407" s="4">
        <f t="shared" si="46"/>
        <v>0</v>
      </c>
      <c r="L407" s="2"/>
      <c r="M407" s="16">
        <f t="shared" si="44"/>
        <v>3</v>
      </c>
      <c r="N407" s="4">
        <f t="shared" si="47"/>
        <v>0</v>
      </c>
    </row>
    <row r="408" spans="2:14" s="10" customFormat="1" x14ac:dyDescent="0.3">
      <c r="B408" s="20" t="s">
        <v>37</v>
      </c>
      <c r="C408" s="45" t="s">
        <v>444</v>
      </c>
      <c r="D408" s="21">
        <v>420</v>
      </c>
      <c r="E408" s="1"/>
      <c r="F408" s="16">
        <f>D408*80%</f>
        <v>336</v>
      </c>
      <c r="G408" s="1"/>
      <c r="H408" s="3">
        <f t="shared" si="45"/>
        <v>0</v>
      </c>
      <c r="I408" s="2"/>
      <c r="J408" s="16">
        <f>D408*20%</f>
        <v>84</v>
      </c>
      <c r="K408" s="4">
        <f t="shared" si="46"/>
        <v>0</v>
      </c>
      <c r="L408" s="2"/>
      <c r="M408" s="16">
        <f>D408*1%</f>
        <v>4</v>
      </c>
      <c r="N408" s="4">
        <f t="shared" si="47"/>
        <v>0</v>
      </c>
    </row>
    <row r="409" spans="2:14" s="10" customFormat="1" x14ac:dyDescent="0.3">
      <c r="B409" s="20" t="s">
        <v>37</v>
      </c>
      <c r="C409" s="45" t="s">
        <v>445</v>
      </c>
      <c r="D409" s="21">
        <v>502</v>
      </c>
      <c r="E409" s="1"/>
      <c r="F409" s="16">
        <f>D409*80%</f>
        <v>402</v>
      </c>
      <c r="G409" s="1"/>
      <c r="H409" s="3">
        <f t="shared" si="45"/>
        <v>0</v>
      </c>
      <c r="I409" s="2"/>
      <c r="J409" s="16">
        <f>D409*20%</f>
        <v>100</v>
      </c>
      <c r="K409" s="4">
        <f t="shared" si="46"/>
        <v>0</v>
      </c>
      <c r="L409" s="2"/>
      <c r="M409" s="16">
        <f>D409*1%</f>
        <v>5</v>
      </c>
      <c r="N409" s="4">
        <f t="shared" si="47"/>
        <v>0</v>
      </c>
    </row>
    <row r="410" spans="2:14" s="10" customFormat="1" x14ac:dyDescent="0.3">
      <c r="B410" s="20" t="s">
        <v>41</v>
      </c>
      <c r="C410" s="45" t="s">
        <v>446</v>
      </c>
      <c r="D410" s="21">
        <v>164</v>
      </c>
      <c r="E410" s="1"/>
      <c r="F410" s="16">
        <f t="shared" ref="F410:F450" si="48">D410*80%</f>
        <v>131</v>
      </c>
      <c r="G410" s="1"/>
      <c r="H410" s="3">
        <f t="shared" si="45"/>
        <v>0</v>
      </c>
      <c r="I410" s="2"/>
      <c r="J410" s="16">
        <f t="shared" ref="J410:J450" si="49">D410*20%</f>
        <v>33</v>
      </c>
      <c r="K410" s="4">
        <f t="shared" si="46"/>
        <v>0</v>
      </c>
      <c r="L410" s="2"/>
      <c r="M410" s="16">
        <f t="shared" ref="M410:M450" si="50">D410*1%</f>
        <v>2</v>
      </c>
      <c r="N410" s="4">
        <f t="shared" si="47"/>
        <v>0</v>
      </c>
    </row>
    <row r="411" spans="2:14" s="10" customFormat="1" x14ac:dyDescent="0.3">
      <c r="B411" s="20" t="s">
        <v>72</v>
      </c>
      <c r="C411" s="45" t="s">
        <v>447</v>
      </c>
      <c r="D411" s="21">
        <v>1003</v>
      </c>
      <c r="E411" s="1"/>
      <c r="F411" s="16">
        <f t="shared" si="48"/>
        <v>802</v>
      </c>
      <c r="G411" s="1"/>
      <c r="H411" s="3">
        <f t="shared" si="45"/>
        <v>0</v>
      </c>
      <c r="I411" s="2"/>
      <c r="J411" s="16">
        <f t="shared" si="49"/>
        <v>201</v>
      </c>
      <c r="K411" s="4">
        <f t="shared" si="46"/>
        <v>0</v>
      </c>
      <c r="L411" s="2"/>
      <c r="M411" s="16">
        <f t="shared" si="50"/>
        <v>10</v>
      </c>
      <c r="N411" s="4">
        <f t="shared" si="47"/>
        <v>0</v>
      </c>
    </row>
    <row r="412" spans="2:14" s="10" customFormat="1" x14ac:dyDescent="0.3">
      <c r="B412" s="20" t="s">
        <v>37</v>
      </c>
      <c r="C412" s="45" t="s">
        <v>448</v>
      </c>
      <c r="D412" s="21">
        <v>504</v>
      </c>
      <c r="E412" s="1"/>
      <c r="F412" s="16">
        <f t="shared" si="48"/>
        <v>403</v>
      </c>
      <c r="G412" s="1"/>
      <c r="H412" s="3">
        <f t="shared" si="45"/>
        <v>0</v>
      </c>
      <c r="I412" s="2"/>
      <c r="J412" s="16">
        <f t="shared" si="49"/>
        <v>101</v>
      </c>
      <c r="K412" s="4">
        <f t="shared" si="46"/>
        <v>0</v>
      </c>
      <c r="L412" s="2"/>
      <c r="M412" s="16">
        <f t="shared" si="50"/>
        <v>5</v>
      </c>
      <c r="N412" s="4">
        <f t="shared" si="47"/>
        <v>0</v>
      </c>
    </row>
    <row r="413" spans="2:14" s="10" customFormat="1" x14ac:dyDescent="0.3">
      <c r="B413" s="20" t="s">
        <v>53</v>
      </c>
      <c r="C413" s="45" t="s">
        <v>449</v>
      </c>
      <c r="D413" s="21">
        <v>274</v>
      </c>
      <c r="E413" s="1"/>
      <c r="F413" s="16">
        <f t="shared" si="48"/>
        <v>219</v>
      </c>
      <c r="G413" s="1"/>
      <c r="H413" s="3">
        <f t="shared" si="45"/>
        <v>0</v>
      </c>
      <c r="I413" s="2"/>
      <c r="J413" s="16">
        <f t="shared" si="49"/>
        <v>55</v>
      </c>
      <c r="K413" s="4">
        <f t="shared" si="46"/>
        <v>0</v>
      </c>
      <c r="L413" s="2"/>
      <c r="M413" s="16">
        <f t="shared" si="50"/>
        <v>3</v>
      </c>
      <c r="N413" s="4">
        <f t="shared" si="47"/>
        <v>0</v>
      </c>
    </row>
    <row r="414" spans="2:14" s="10" customFormat="1" x14ac:dyDescent="0.3">
      <c r="B414" s="20" t="s">
        <v>40</v>
      </c>
      <c r="C414" s="45" t="s">
        <v>450</v>
      </c>
      <c r="D414" s="21">
        <v>246</v>
      </c>
      <c r="E414" s="1"/>
      <c r="F414" s="16">
        <f t="shared" si="48"/>
        <v>197</v>
      </c>
      <c r="G414" s="1"/>
      <c r="H414" s="3">
        <f t="shared" si="45"/>
        <v>0</v>
      </c>
      <c r="I414" s="2"/>
      <c r="J414" s="16">
        <f t="shared" si="49"/>
        <v>49</v>
      </c>
      <c r="K414" s="4">
        <f t="shared" si="46"/>
        <v>0</v>
      </c>
      <c r="L414" s="2"/>
      <c r="M414" s="16">
        <f t="shared" si="50"/>
        <v>2</v>
      </c>
      <c r="N414" s="4">
        <f t="shared" si="47"/>
        <v>0</v>
      </c>
    </row>
    <row r="415" spans="2:14" s="10" customFormat="1" x14ac:dyDescent="0.3">
      <c r="B415" s="20" t="s">
        <v>39</v>
      </c>
      <c r="C415" s="45" t="s">
        <v>61</v>
      </c>
      <c r="D415" s="21">
        <v>1612</v>
      </c>
      <c r="E415" s="1"/>
      <c r="F415" s="16">
        <f t="shared" si="48"/>
        <v>1290</v>
      </c>
      <c r="G415" s="1"/>
      <c r="H415" s="3">
        <f t="shared" si="45"/>
        <v>0</v>
      </c>
      <c r="I415" s="2"/>
      <c r="J415" s="16">
        <f t="shared" si="49"/>
        <v>322</v>
      </c>
      <c r="K415" s="4">
        <f t="shared" si="46"/>
        <v>0</v>
      </c>
      <c r="L415" s="2"/>
      <c r="M415" s="16">
        <f t="shared" si="50"/>
        <v>16</v>
      </c>
      <c r="N415" s="4">
        <f t="shared" si="47"/>
        <v>0</v>
      </c>
    </row>
    <row r="416" spans="2:14" s="10" customFormat="1" x14ac:dyDescent="0.3">
      <c r="B416" s="20" t="s">
        <v>39</v>
      </c>
      <c r="C416" s="45" t="s">
        <v>451</v>
      </c>
      <c r="D416" s="21">
        <v>714</v>
      </c>
      <c r="E416" s="1"/>
      <c r="F416" s="16">
        <f t="shared" si="48"/>
        <v>571</v>
      </c>
      <c r="G416" s="1"/>
      <c r="H416" s="3">
        <f t="shared" si="45"/>
        <v>0</v>
      </c>
      <c r="I416" s="2"/>
      <c r="J416" s="16">
        <f t="shared" si="49"/>
        <v>143</v>
      </c>
      <c r="K416" s="4">
        <f t="shared" si="46"/>
        <v>0</v>
      </c>
      <c r="L416" s="2"/>
      <c r="M416" s="16">
        <f t="shared" si="50"/>
        <v>7</v>
      </c>
      <c r="N416" s="4">
        <f t="shared" si="47"/>
        <v>0</v>
      </c>
    </row>
    <row r="417" spans="2:14" s="10" customFormat="1" x14ac:dyDescent="0.3">
      <c r="B417" s="20" t="s">
        <v>41</v>
      </c>
      <c r="C417" s="45" t="s">
        <v>452</v>
      </c>
      <c r="D417" s="21">
        <v>378</v>
      </c>
      <c r="E417" s="1"/>
      <c r="F417" s="16">
        <f t="shared" si="48"/>
        <v>302</v>
      </c>
      <c r="G417" s="1"/>
      <c r="H417" s="3">
        <f t="shared" si="45"/>
        <v>0</v>
      </c>
      <c r="I417" s="2"/>
      <c r="J417" s="16">
        <f t="shared" si="49"/>
        <v>76</v>
      </c>
      <c r="K417" s="4">
        <f t="shared" si="46"/>
        <v>0</v>
      </c>
      <c r="L417" s="2"/>
      <c r="M417" s="16">
        <f t="shared" si="50"/>
        <v>4</v>
      </c>
      <c r="N417" s="4">
        <f t="shared" si="47"/>
        <v>0</v>
      </c>
    </row>
    <row r="418" spans="2:14" s="10" customFormat="1" x14ac:dyDescent="0.3">
      <c r="B418" s="20" t="s">
        <v>84</v>
      </c>
      <c r="C418" s="45" t="s">
        <v>453</v>
      </c>
      <c r="D418" s="21">
        <v>219</v>
      </c>
      <c r="E418" s="1"/>
      <c r="F418" s="16">
        <f t="shared" si="48"/>
        <v>175</v>
      </c>
      <c r="G418" s="1"/>
      <c r="H418" s="3">
        <f t="shared" si="45"/>
        <v>0</v>
      </c>
      <c r="I418" s="2"/>
      <c r="J418" s="16">
        <f t="shared" si="49"/>
        <v>44</v>
      </c>
      <c r="K418" s="4">
        <f t="shared" si="46"/>
        <v>0</v>
      </c>
      <c r="L418" s="2"/>
      <c r="M418" s="16">
        <f t="shared" si="50"/>
        <v>2</v>
      </c>
      <c r="N418" s="4">
        <f t="shared" si="47"/>
        <v>0</v>
      </c>
    </row>
    <row r="419" spans="2:14" s="10" customFormat="1" x14ac:dyDescent="0.3">
      <c r="B419" s="20" t="s">
        <v>72</v>
      </c>
      <c r="C419" s="45" t="s">
        <v>454</v>
      </c>
      <c r="D419" s="21">
        <v>3056</v>
      </c>
      <c r="E419" s="1"/>
      <c r="F419" s="16">
        <f t="shared" si="48"/>
        <v>2445</v>
      </c>
      <c r="G419" s="1"/>
      <c r="H419" s="3">
        <f t="shared" si="45"/>
        <v>0</v>
      </c>
      <c r="I419" s="2"/>
      <c r="J419" s="16">
        <f t="shared" si="49"/>
        <v>611</v>
      </c>
      <c r="K419" s="4">
        <f t="shared" si="46"/>
        <v>0</v>
      </c>
      <c r="L419" s="2"/>
      <c r="M419" s="16">
        <f t="shared" si="50"/>
        <v>31</v>
      </c>
      <c r="N419" s="4">
        <f t="shared" si="47"/>
        <v>0</v>
      </c>
    </row>
    <row r="420" spans="2:14" s="10" customFormat="1" x14ac:dyDescent="0.3">
      <c r="B420" s="20" t="s">
        <v>54</v>
      </c>
      <c r="C420" s="45" t="s">
        <v>455</v>
      </c>
      <c r="D420" s="21">
        <v>1377</v>
      </c>
      <c r="E420" s="1"/>
      <c r="F420" s="16">
        <f t="shared" si="48"/>
        <v>1102</v>
      </c>
      <c r="G420" s="1"/>
      <c r="H420" s="3">
        <f t="shared" si="45"/>
        <v>0</v>
      </c>
      <c r="I420" s="2"/>
      <c r="J420" s="16">
        <f t="shared" si="49"/>
        <v>275</v>
      </c>
      <c r="K420" s="4">
        <f t="shared" si="46"/>
        <v>0</v>
      </c>
      <c r="L420" s="2"/>
      <c r="M420" s="16">
        <f t="shared" si="50"/>
        <v>14</v>
      </c>
      <c r="N420" s="4">
        <f t="shared" si="47"/>
        <v>0</v>
      </c>
    </row>
    <row r="421" spans="2:14" s="10" customFormat="1" x14ac:dyDescent="0.3">
      <c r="B421" s="20" t="s">
        <v>84</v>
      </c>
      <c r="C421" s="45" t="s">
        <v>456</v>
      </c>
      <c r="D421" s="21">
        <v>130</v>
      </c>
      <c r="E421" s="1"/>
      <c r="F421" s="16">
        <f t="shared" si="48"/>
        <v>104</v>
      </c>
      <c r="G421" s="1"/>
      <c r="H421" s="3">
        <f t="shared" si="45"/>
        <v>0</v>
      </c>
      <c r="I421" s="2"/>
      <c r="J421" s="16">
        <f t="shared" si="49"/>
        <v>26</v>
      </c>
      <c r="K421" s="4">
        <f t="shared" si="46"/>
        <v>0</v>
      </c>
      <c r="L421" s="2"/>
      <c r="M421" s="16">
        <f t="shared" si="50"/>
        <v>1</v>
      </c>
      <c r="N421" s="4">
        <f t="shared" si="47"/>
        <v>0</v>
      </c>
    </row>
    <row r="422" spans="2:14" s="10" customFormat="1" x14ac:dyDescent="0.3">
      <c r="B422" s="20" t="s">
        <v>84</v>
      </c>
      <c r="C422" s="45" t="s">
        <v>457</v>
      </c>
      <c r="D422" s="21">
        <v>1836</v>
      </c>
      <c r="E422" s="1"/>
      <c r="F422" s="16">
        <f t="shared" si="48"/>
        <v>1469</v>
      </c>
      <c r="G422" s="1"/>
      <c r="H422" s="3">
        <f t="shared" si="45"/>
        <v>0</v>
      </c>
      <c r="I422" s="2"/>
      <c r="J422" s="16">
        <f t="shared" si="49"/>
        <v>367</v>
      </c>
      <c r="K422" s="4">
        <f t="shared" si="46"/>
        <v>0</v>
      </c>
      <c r="L422" s="2"/>
      <c r="M422" s="16">
        <f t="shared" si="50"/>
        <v>18</v>
      </c>
      <c r="N422" s="4">
        <f t="shared" si="47"/>
        <v>0</v>
      </c>
    </row>
    <row r="423" spans="2:14" s="10" customFormat="1" x14ac:dyDescent="0.3">
      <c r="B423" s="20" t="s">
        <v>39</v>
      </c>
      <c r="C423" s="45" t="s">
        <v>458</v>
      </c>
      <c r="D423" s="21">
        <v>1659</v>
      </c>
      <c r="E423" s="1"/>
      <c r="F423" s="16">
        <f t="shared" si="48"/>
        <v>1327</v>
      </c>
      <c r="G423" s="1"/>
      <c r="H423" s="3">
        <f t="shared" si="45"/>
        <v>0</v>
      </c>
      <c r="I423" s="2"/>
      <c r="J423" s="16">
        <f t="shared" si="49"/>
        <v>332</v>
      </c>
      <c r="K423" s="4">
        <f t="shared" si="46"/>
        <v>0</v>
      </c>
      <c r="L423" s="2"/>
      <c r="M423" s="16">
        <f t="shared" si="50"/>
        <v>17</v>
      </c>
      <c r="N423" s="4">
        <f t="shared" si="47"/>
        <v>0</v>
      </c>
    </row>
    <row r="424" spans="2:14" s="10" customFormat="1" x14ac:dyDescent="0.3">
      <c r="B424" s="20" t="s">
        <v>84</v>
      </c>
      <c r="C424" s="45" t="s">
        <v>459</v>
      </c>
      <c r="D424" s="21">
        <v>208</v>
      </c>
      <c r="E424" s="1"/>
      <c r="F424" s="16">
        <f t="shared" si="48"/>
        <v>166</v>
      </c>
      <c r="G424" s="1"/>
      <c r="H424" s="3">
        <f t="shared" si="45"/>
        <v>0</v>
      </c>
      <c r="I424" s="2"/>
      <c r="J424" s="16">
        <f t="shared" si="49"/>
        <v>42</v>
      </c>
      <c r="K424" s="4">
        <f t="shared" si="46"/>
        <v>0</v>
      </c>
      <c r="L424" s="2"/>
      <c r="M424" s="16">
        <f t="shared" si="50"/>
        <v>2</v>
      </c>
      <c r="N424" s="4">
        <f t="shared" si="47"/>
        <v>0</v>
      </c>
    </row>
    <row r="425" spans="2:14" s="10" customFormat="1" x14ac:dyDescent="0.3">
      <c r="B425" s="20" t="s">
        <v>84</v>
      </c>
      <c r="C425" s="45" t="s">
        <v>460</v>
      </c>
      <c r="D425" s="21">
        <v>165</v>
      </c>
      <c r="E425" s="1"/>
      <c r="F425" s="16">
        <f t="shared" si="48"/>
        <v>132</v>
      </c>
      <c r="G425" s="1"/>
      <c r="H425" s="3">
        <f t="shared" si="45"/>
        <v>0</v>
      </c>
      <c r="I425" s="2"/>
      <c r="J425" s="16">
        <f t="shared" si="49"/>
        <v>33</v>
      </c>
      <c r="K425" s="4">
        <f t="shared" si="46"/>
        <v>0</v>
      </c>
      <c r="L425" s="2"/>
      <c r="M425" s="16">
        <f t="shared" si="50"/>
        <v>2</v>
      </c>
      <c r="N425" s="4">
        <f t="shared" si="47"/>
        <v>0</v>
      </c>
    </row>
    <row r="426" spans="2:14" s="10" customFormat="1" x14ac:dyDescent="0.3">
      <c r="B426" s="20" t="s">
        <v>37</v>
      </c>
      <c r="C426" s="45" t="s">
        <v>461</v>
      </c>
      <c r="D426" s="21">
        <v>484</v>
      </c>
      <c r="E426" s="1"/>
      <c r="F426" s="16">
        <f t="shared" si="48"/>
        <v>387</v>
      </c>
      <c r="G426" s="1"/>
      <c r="H426" s="3">
        <f t="shared" si="45"/>
        <v>0</v>
      </c>
      <c r="I426" s="2"/>
      <c r="J426" s="16">
        <f t="shared" si="49"/>
        <v>97</v>
      </c>
      <c r="K426" s="4">
        <f t="shared" si="46"/>
        <v>0</v>
      </c>
      <c r="L426" s="2"/>
      <c r="M426" s="16">
        <f t="shared" si="50"/>
        <v>5</v>
      </c>
      <c r="N426" s="4">
        <f t="shared" si="47"/>
        <v>0</v>
      </c>
    </row>
    <row r="427" spans="2:14" s="10" customFormat="1" x14ac:dyDescent="0.3">
      <c r="B427" s="20" t="s">
        <v>84</v>
      </c>
      <c r="C427" s="45" t="s">
        <v>462</v>
      </c>
      <c r="D427" s="21">
        <v>116</v>
      </c>
      <c r="E427" s="1"/>
      <c r="F427" s="16">
        <f t="shared" si="48"/>
        <v>93</v>
      </c>
      <c r="G427" s="1"/>
      <c r="H427" s="3">
        <f t="shared" si="45"/>
        <v>0</v>
      </c>
      <c r="I427" s="2"/>
      <c r="J427" s="16">
        <f t="shared" si="49"/>
        <v>23</v>
      </c>
      <c r="K427" s="4">
        <f t="shared" si="46"/>
        <v>0</v>
      </c>
      <c r="L427" s="2"/>
      <c r="M427" s="16">
        <f t="shared" si="50"/>
        <v>1</v>
      </c>
      <c r="N427" s="4">
        <f t="shared" si="47"/>
        <v>0</v>
      </c>
    </row>
    <row r="428" spans="2:14" s="10" customFormat="1" x14ac:dyDescent="0.3">
      <c r="B428" s="20" t="s">
        <v>84</v>
      </c>
      <c r="C428" s="45" t="s">
        <v>463</v>
      </c>
      <c r="D428" s="21">
        <v>259</v>
      </c>
      <c r="E428" s="1"/>
      <c r="F428" s="16">
        <f t="shared" si="48"/>
        <v>207</v>
      </c>
      <c r="G428" s="1"/>
      <c r="H428" s="3">
        <f t="shared" si="45"/>
        <v>0</v>
      </c>
      <c r="I428" s="2"/>
      <c r="J428" s="16">
        <f t="shared" si="49"/>
        <v>52</v>
      </c>
      <c r="K428" s="4">
        <f t="shared" si="46"/>
        <v>0</v>
      </c>
      <c r="L428" s="2"/>
      <c r="M428" s="16">
        <f t="shared" si="50"/>
        <v>3</v>
      </c>
      <c r="N428" s="4">
        <f t="shared" si="47"/>
        <v>0</v>
      </c>
    </row>
    <row r="429" spans="2:14" s="10" customFormat="1" x14ac:dyDescent="0.3">
      <c r="B429" s="20" t="s">
        <v>37</v>
      </c>
      <c r="C429" s="45" t="s">
        <v>464</v>
      </c>
      <c r="D429" s="21">
        <v>243</v>
      </c>
      <c r="E429" s="1"/>
      <c r="F429" s="16">
        <f t="shared" si="48"/>
        <v>194</v>
      </c>
      <c r="G429" s="1"/>
      <c r="H429" s="3">
        <f t="shared" si="45"/>
        <v>0</v>
      </c>
      <c r="I429" s="2"/>
      <c r="J429" s="16">
        <f t="shared" si="49"/>
        <v>49</v>
      </c>
      <c r="K429" s="4">
        <f t="shared" si="46"/>
        <v>0</v>
      </c>
      <c r="L429" s="2"/>
      <c r="M429" s="16">
        <f t="shared" si="50"/>
        <v>2</v>
      </c>
      <c r="N429" s="4">
        <f t="shared" si="47"/>
        <v>0</v>
      </c>
    </row>
    <row r="430" spans="2:14" s="10" customFormat="1" x14ac:dyDescent="0.3">
      <c r="B430" s="20" t="s">
        <v>37</v>
      </c>
      <c r="C430" s="45" t="s">
        <v>465</v>
      </c>
      <c r="D430" s="21">
        <v>323</v>
      </c>
      <c r="E430" s="1"/>
      <c r="F430" s="16">
        <f t="shared" si="48"/>
        <v>258</v>
      </c>
      <c r="G430" s="1"/>
      <c r="H430" s="3">
        <f t="shared" si="45"/>
        <v>0</v>
      </c>
      <c r="I430" s="2"/>
      <c r="J430" s="16">
        <f t="shared" si="49"/>
        <v>65</v>
      </c>
      <c r="K430" s="4">
        <f t="shared" si="46"/>
        <v>0</v>
      </c>
      <c r="L430" s="2"/>
      <c r="M430" s="16">
        <f t="shared" si="50"/>
        <v>3</v>
      </c>
      <c r="N430" s="4">
        <f t="shared" si="47"/>
        <v>0</v>
      </c>
    </row>
    <row r="431" spans="2:14" s="10" customFormat="1" x14ac:dyDescent="0.3">
      <c r="B431" s="20" t="s">
        <v>37</v>
      </c>
      <c r="C431" s="45" t="s">
        <v>466</v>
      </c>
      <c r="D431" s="21">
        <v>220</v>
      </c>
      <c r="E431" s="1"/>
      <c r="F431" s="16">
        <f t="shared" si="48"/>
        <v>176</v>
      </c>
      <c r="G431" s="1"/>
      <c r="H431" s="3">
        <f t="shared" si="45"/>
        <v>0</v>
      </c>
      <c r="I431" s="2"/>
      <c r="J431" s="16">
        <f t="shared" si="49"/>
        <v>44</v>
      </c>
      <c r="K431" s="4">
        <f t="shared" si="46"/>
        <v>0</v>
      </c>
      <c r="L431" s="2"/>
      <c r="M431" s="16">
        <f t="shared" si="50"/>
        <v>2</v>
      </c>
      <c r="N431" s="4">
        <f t="shared" si="47"/>
        <v>0</v>
      </c>
    </row>
    <row r="432" spans="2:14" s="10" customFormat="1" x14ac:dyDescent="0.3">
      <c r="B432" s="20" t="s">
        <v>37</v>
      </c>
      <c r="C432" s="45" t="s">
        <v>467</v>
      </c>
      <c r="D432" s="21">
        <v>352</v>
      </c>
      <c r="E432" s="1"/>
      <c r="F432" s="16">
        <f t="shared" si="48"/>
        <v>282</v>
      </c>
      <c r="G432" s="1"/>
      <c r="H432" s="3">
        <f t="shared" si="45"/>
        <v>0</v>
      </c>
      <c r="I432" s="2"/>
      <c r="J432" s="16">
        <f t="shared" si="49"/>
        <v>70</v>
      </c>
      <c r="K432" s="4">
        <f t="shared" si="46"/>
        <v>0</v>
      </c>
      <c r="L432" s="2"/>
      <c r="M432" s="16">
        <f t="shared" si="50"/>
        <v>4</v>
      </c>
      <c r="N432" s="4">
        <f t="shared" si="47"/>
        <v>0</v>
      </c>
    </row>
    <row r="433" spans="2:14" s="10" customFormat="1" x14ac:dyDescent="0.3">
      <c r="B433" s="20" t="s">
        <v>84</v>
      </c>
      <c r="C433" s="45" t="s">
        <v>468</v>
      </c>
      <c r="D433" s="21">
        <v>409</v>
      </c>
      <c r="E433" s="1"/>
      <c r="F433" s="16">
        <f t="shared" si="48"/>
        <v>327</v>
      </c>
      <c r="G433" s="1"/>
      <c r="H433" s="3">
        <f t="shared" si="45"/>
        <v>0</v>
      </c>
      <c r="I433" s="2"/>
      <c r="J433" s="16">
        <f t="shared" si="49"/>
        <v>82</v>
      </c>
      <c r="K433" s="4">
        <f t="shared" si="46"/>
        <v>0</v>
      </c>
      <c r="L433" s="2"/>
      <c r="M433" s="16">
        <f t="shared" si="50"/>
        <v>4</v>
      </c>
      <c r="N433" s="4">
        <f t="shared" si="47"/>
        <v>0</v>
      </c>
    </row>
    <row r="434" spans="2:14" s="10" customFormat="1" x14ac:dyDescent="0.3">
      <c r="B434" s="20" t="s">
        <v>37</v>
      </c>
      <c r="C434" s="45" t="s">
        <v>469</v>
      </c>
      <c r="D434" s="21">
        <v>272</v>
      </c>
      <c r="E434" s="1"/>
      <c r="F434" s="16">
        <f t="shared" si="48"/>
        <v>218</v>
      </c>
      <c r="G434" s="1"/>
      <c r="H434" s="3">
        <f t="shared" si="45"/>
        <v>0</v>
      </c>
      <c r="I434" s="2"/>
      <c r="J434" s="16">
        <f t="shared" si="49"/>
        <v>54</v>
      </c>
      <c r="K434" s="4">
        <f t="shared" si="46"/>
        <v>0</v>
      </c>
      <c r="L434" s="2"/>
      <c r="M434" s="16">
        <f t="shared" si="50"/>
        <v>3</v>
      </c>
      <c r="N434" s="4">
        <f t="shared" si="47"/>
        <v>0</v>
      </c>
    </row>
    <row r="435" spans="2:14" s="10" customFormat="1" x14ac:dyDescent="0.3">
      <c r="B435" s="20" t="s">
        <v>41</v>
      </c>
      <c r="C435" s="45" t="s">
        <v>470</v>
      </c>
      <c r="D435" s="21">
        <v>238</v>
      </c>
      <c r="E435" s="1"/>
      <c r="F435" s="16">
        <f t="shared" si="48"/>
        <v>190</v>
      </c>
      <c r="G435" s="1"/>
      <c r="H435" s="3">
        <f t="shared" si="45"/>
        <v>0</v>
      </c>
      <c r="I435" s="2"/>
      <c r="J435" s="16">
        <f t="shared" si="49"/>
        <v>48</v>
      </c>
      <c r="K435" s="4">
        <f t="shared" si="46"/>
        <v>0</v>
      </c>
      <c r="L435" s="2"/>
      <c r="M435" s="16">
        <f t="shared" si="50"/>
        <v>2</v>
      </c>
      <c r="N435" s="4">
        <f t="shared" si="47"/>
        <v>0</v>
      </c>
    </row>
    <row r="436" spans="2:14" s="10" customFormat="1" x14ac:dyDescent="0.3">
      <c r="B436" s="20" t="s">
        <v>72</v>
      </c>
      <c r="C436" s="45" t="s">
        <v>471</v>
      </c>
      <c r="D436" s="21">
        <v>2612</v>
      </c>
      <c r="E436" s="1"/>
      <c r="F436" s="16">
        <f t="shared" si="48"/>
        <v>2090</v>
      </c>
      <c r="G436" s="1"/>
      <c r="H436" s="3">
        <f t="shared" si="45"/>
        <v>0</v>
      </c>
      <c r="I436" s="2"/>
      <c r="J436" s="16">
        <f t="shared" si="49"/>
        <v>522</v>
      </c>
      <c r="K436" s="4">
        <f t="shared" si="46"/>
        <v>0</v>
      </c>
      <c r="L436" s="2"/>
      <c r="M436" s="16">
        <f t="shared" si="50"/>
        <v>26</v>
      </c>
      <c r="N436" s="4">
        <f t="shared" si="47"/>
        <v>0</v>
      </c>
    </row>
    <row r="437" spans="2:14" s="10" customFormat="1" x14ac:dyDescent="0.3">
      <c r="B437" s="20" t="s">
        <v>37</v>
      </c>
      <c r="C437" s="45" t="s">
        <v>472</v>
      </c>
      <c r="D437" s="21">
        <v>260</v>
      </c>
      <c r="E437" s="1"/>
      <c r="F437" s="16">
        <f t="shared" si="48"/>
        <v>208</v>
      </c>
      <c r="G437" s="1"/>
      <c r="H437" s="3">
        <f t="shared" si="45"/>
        <v>0</v>
      </c>
      <c r="I437" s="2"/>
      <c r="J437" s="16">
        <f t="shared" si="49"/>
        <v>52</v>
      </c>
      <c r="K437" s="4">
        <f t="shared" si="46"/>
        <v>0</v>
      </c>
      <c r="L437" s="2"/>
      <c r="M437" s="16">
        <f t="shared" si="50"/>
        <v>3</v>
      </c>
      <c r="N437" s="4">
        <f t="shared" si="47"/>
        <v>0</v>
      </c>
    </row>
    <row r="438" spans="2:14" s="10" customFormat="1" x14ac:dyDescent="0.3">
      <c r="B438" s="20" t="s">
        <v>39</v>
      </c>
      <c r="C438" s="45" t="s">
        <v>473</v>
      </c>
      <c r="D438" s="21">
        <v>2512</v>
      </c>
      <c r="E438" s="1"/>
      <c r="F438" s="16">
        <f t="shared" si="48"/>
        <v>2010</v>
      </c>
      <c r="G438" s="1"/>
      <c r="H438" s="3">
        <f t="shared" si="45"/>
        <v>0</v>
      </c>
      <c r="I438" s="2"/>
      <c r="J438" s="16">
        <f t="shared" si="49"/>
        <v>502</v>
      </c>
      <c r="K438" s="4">
        <f t="shared" si="46"/>
        <v>0</v>
      </c>
      <c r="L438" s="2"/>
      <c r="M438" s="16">
        <f t="shared" si="50"/>
        <v>25</v>
      </c>
      <c r="N438" s="4">
        <f t="shared" si="47"/>
        <v>0</v>
      </c>
    </row>
    <row r="439" spans="2:14" s="10" customFormat="1" x14ac:dyDescent="0.3">
      <c r="B439" s="20" t="s">
        <v>54</v>
      </c>
      <c r="C439" s="45" t="s">
        <v>474</v>
      </c>
      <c r="D439" s="21">
        <v>1794</v>
      </c>
      <c r="E439" s="1"/>
      <c r="F439" s="16">
        <f t="shared" si="48"/>
        <v>1435</v>
      </c>
      <c r="G439" s="1"/>
      <c r="H439" s="3">
        <f t="shared" si="45"/>
        <v>0</v>
      </c>
      <c r="I439" s="2"/>
      <c r="J439" s="16">
        <f t="shared" si="49"/>
        <v>359</v>
      </c>
      <c r="K439" s="4">
        <f t="shared" si="46"/>
        <v>0</v>
      </c>
      <c r="L439" s="2"/>
      <c r="M439" s="16">
        <f t="shared" si="50"/>
        <v>18</v>
      </c>
      <c r="N439" s="4">
        <f t="shared" si="47"/>
        <v>0</v>
      </c>
    </row>
    <row r="440" spans="2:14" s="10" customFormat="1" x14ac:dyDescent="0.3">
      <c r="B440" s="20" t="s">
        <v>40</v>
      </c>
      <c r="C440" s="45" t="s">
        <v>475</v>
      </c>
      <c r="D440" s="21">
        <v>591</v>
      </c>
      <c r="E440" s="1"/>
      <c r="F440" s="16">
        <f t="shared" si="48"/>
        <v>473</v>
      </c>
      <c r="G440" s="1"/>
      <c r="H440" s="3">
        <f t="shared" si="45"/>
        <v>0</v>
      </c>
      <c r="I440" s="2"/>
      <c r="J440" s="16">
        <f t="shared" si="49"/>
        <v>118</v>
      </c>
      <c r="K440" s="4">
        <f t="shared" si="46"/>
        <v>0</v>
      </c>
      <c r="L440" s="2"/>
      <c r="M440" s="16">
        <f t="shared" si="50"/>
        <v>6</v>
      </c>
      <c r="N440" s="4">
        <f t="shared" si="47"/>
        <v>0</v>
      </c>
    </row>
    <row r="441" spans="2:14" s="10" customFormat="1" x14ac:dyDescent="0.3">
      <c r="B441" s="20" t="s">
        <v>39</v>
      </c>
      <c r="C441" s="45" t="s">
        <v>476</v>
      </c>
      <c r="D441" s="21">
        <v>777</v>
      </c>
      <c r="E441" s="1"/>
      <c r="F441" s="16">
        <f t="shared" si="48"/>
        <v>622</v>
      </c>
      <c r="G441" s="1"/>
      <c r="H441" s="3">
        <f t="shared" si="45"/>
        <v>0</v>
      </c>
      <c r="I441" s="2"/>
      <c r="J441" s="16">
        <f t="shared" si="49"/>
        <v>155</v>
      </c>
      <c r="K441" s="4">
        <f t="shared" si="46"/>
        <v>0</v>
      </c>
      <c r="L441" s="2"/>
      <c r="M441" s="16">
        <f t="shared" si="50"/>
        <v>8</v>
      </c>
      <c r="N441" s="4">
        <f t="shared" si="47"/>
        <v>0</v>
      </c>
    </row>
    <row r="442" spans="2:14" s="10" customFormat="1" x14ac:dyDescent="0.3">
      <c r="B442" s="20" t="s">
        <v>84</v>
      </c>
      <c r="C442" s="45" t="s">
        <v>477</v>
      </c>
      <c r="D442" s="21">
        <v>285</v>
      </c>
      <c r="E442" s="1"/>
      <c r="F442" s="16">
        <f t="shared" si="48"/>
        <v>228</v>
      </c>
      <c r="G442" s="1"/>
      <c r="H442" s="3">
        <f t="shared" si="45"/>
        <v>0</v>
      </c>
      <c r="I442" s="2"/>
      <c r="J442" s="16">
        <f t="shared" si="49"/>
        <v>57</v>
      </c>
      <c r="K442" s="4">
        <f t="shared" si="46"/>
        <v>0</v>
      </c>
      <c r="L442" s="2"/>
      <c r="M442" s="16">
        <f t="shared" si="50"/>
        <v>3</v>
      </c>
      <c r="N442" s="4">
        <f t="shared" si="47"/>
        <v>0</v>
      </c>
    </row>
    <row r="443" spans="2:14" s="10" customFormat="1" x14ac:dyDescent="0.3">
      <c r="B443" s="20" t="s">
        <v>40</v>
      </c>
      <c r="C443" s="45" t="s">
        <v>478</v>
      </c>
      <c r="D443" s="21">
        <v>666</v>
      </c>
      <c r="E443" s="1"/>
      <c r="F443" s="16">
        <f t="shared" si="48"/>
        <v>533</v>
      </c>
      <c r="G443" s="1"/>
      <c r="H443" s="3">
        <f t="shared" si="45"/>
        <v>0</v>
      </c>
      <c r="I443" s="2"/>
      <c r="J443" s="16">
        <f t="shared" si="49"/>
        <v>133</v>
      </c>
      <c r="K443" s="4">
        <f t="shared" si="46"/>
        <v>0</v>
      </c>
      <c r="L443" s="2"/>
      <c r="M443" s="16">
        <f t="shared" si="50"/>
        <v>7</v>
      </c>
      <c r="N443" s="4">
        <f t="shared" si="47"/>
        <v>0</v>
      </c>
    </row>
    <row r="444" spans="2:14" s="10" customFormat="1" x14ac:dyDescent="0.3">
      <c r="B444" s="20" t="s">
        <v>39</v>
      </c>
      <c r="C444" s="45" t="s">
        <v>479</v>
      </c>
      <c r="D444" s="21">
        <v>1024</v>
      </c>
      <c r="E444" s="1"/>
      <c r="F444" s="16">
        <f t="shared" si="48"/>
        <v>819</v>
      </c>
      <c r="G444" s="1"/>
      <c r="H444" s="3">
        <f t="shared" si="45"/>
        <v>0</v>
      </c>
      <c r="I444" s="2"/>
      <c r="J444" s="16">
        <f t="shared" si="49"/>
        <v>205</v>
      </c>
      <c r="K444" s="4">
        <f t="shared" si="46"/>
        <v>0</v>
      </c>
      <c r="L444" s="2"/>
      <c r="M444" s="16">
        <f t="shared" si="50"/>
        <v>10</v>
      </c>
      <c r="N444" s="4">
        <f t="shared" si="47"/>
        <v>0</v>
      </c>
    </row>
    <row r="445" spans="2:14" s="10" customFormat="1" x14ac:dyDescent="0.3">
      <c r="B445" s="20" t="s">
        <v>84</v>
      </c>
      <c r="C445" s="45" t="s">
        <v>480</v>
      </c>
      <c r="D445" s="21">
        <v>451</v>
      </c>
      <c r="E445" s="1"/>
      <c r="F445" s="16">
        <f t="shared" si="48"/>
        <v>361</v>
      </c>
      <c r="G445" s="1"/>
      <c r="H445" s="3">
        <f t="shared" si="45"/>
        <v>0</v>
      </c>
      <c r="I445" s="2"/>
      <c r="J445" s="16">
        <f t="shared" si="49"/>
        <v>90</v>
      </c>
      <c r="K445" s="4">
        <f t="shared" si="46"/>
        <v>0</v>
      </c>
      <c r="L445" s="2"/>
      <c r="M445" s="16">
        <f t="shared" si="50"/>
        <v>5</v>
      </c>
      <c r="N445" s="4">
        <f t="shared" si="47"/>
        <v>0</v>
      </c>
    </row>
    <row r="446" spans="2:14" s="10" customFormat="1" x14ac:dyDescent="0.3">
      <c r="B446" s="20" t="s">
        <v>40</v>
      </c>
      <c r="C446" s="45" t="s">
        <v>481</v>
      </c>
      <c r="D446" s="21">
        <v>315</v>
      </c>
      <c r="E446" s="1"/>
      <c r="F446" s="16">
        <f t="shared" si="48"/>
        <v>252</v>
      </c>
      <c r="G446" s="1"/>
      <c r="H446" s="3">
        <f t="shared" si="45"/>
        <v>0</v>
      </c>
      <c r="I446" s="2"/>
      <c r="J446" s="16">
        <f t="shared" si="49"/>
        <v>63</v>
      </c>
      <c r="K446" s="4">
        <f t="shared" si="46"/>
        <v>0</v>
      </c>
      <c r="L446" s="2"/>
      <c r="M446" s="16">
        <f t="shared" si="50"/>
        <v>3</v>
      </c>
      <c r="N446" s="4">
        <f t="shared" si="47"/>
        <v>0</v>
      </c>
    </row>
    <row r="447" spans="2:14" s="10" customFormat="1" x14ac:dyDescent="0.3">
      <c r="B447" s="20" t="s">
        <v>37</v>
      </c>
      <c r="C447" s="45" t="s">
        <v>482</v>
      </c>
      <c r="D447" s="21">
        <v>267</v>
      </c>
      <c r="E447" s="1"/>
      <c r="F447" s="16">
        <f t="shared" si="48"/>
        <v>214</v>
      </c>
      <c r="G447" s="1"/>
      <c r="H447" s="3">
        <f t="shared" si="45"/>
        <v>0</v>
      </c>
      <c r="I447" s="2"/>
      <c r="J447" s="16">
        <f t="shared" si="49"/>
        <v>53</v>
      </c>
      <c r="K447" s="4">
        <f t="shared" si="46"/>
        <v>0</v>
      </c>
      <c r="L447" s="2"/>
      <c r="M447" s="16">
        <f t="shared" si="50"/>
        <v>3</v>
      </c>
      <c r="N447" s="4">
        <f t="shared" si="47"/>
        <v>0</v>
      </c>
    </row>
    <row r="448" spans="2:14" s="10" customFormat="1" x14ac:dyDescent="0.3">
      <c r="B448" s="20" t="s">
        <v>54</v>
      </c>
      <c r="C448" s="45" t="s">
        <v>483</v>
      </c>
      <c r="D448" s="21">
        <v>2040</v>
      </c>
      <c r="E448" s="1"/>
      <c r="F448" s="16">
        <f t="shared" si="48"/>
        <v>1632</v>
      </c>
      <c r="G448" s="1"/>
      <c r="H448" s="3">
        <f t="shared" si="45"/>
        <v>0</v>
      </c>
      <c r="I448" s="2"/>
      <c r="J448" s="16">
        <f t="shared" si="49"/>
        <v>408</v>
      </c>
      <c r="K448" s="4">
        <f t="shared" si="46"/>
        <v>0</v>
      </c>
      <c r="L448" s="2"/>
      <c r="M448" s="16">
        <f t="shared" si="50"/>
        <v>20</v>
      </c>
      <c r="N448" s="4">
        <f t="shared" si="47"/>
        <v>0</v>
      </c>
    </row>
    <row r="449" spans="2:14" s="10" customFormat="1" x14ac:dyDescent="0.3">
      <c r="B449" s="20" t="s">
        <v>37</v>
      </c>
      <c r="C449" s="45" t="s">
        <v>484</v>
      </c>
      <c r="D449" s="21">
        <v>423</v>
      </c>
      <c r="E449" s="1"/>
      <c r="F449" s="16">
        <f t="shared" si="48"/>
        <v>338</v>
      </c>
      <c r="G449" s="1"/>
      <c r="H449" s="3">
        <f t="shared" si="45"/>
        <v>0</v>
      </c>
      <c r="I449" s="2"/>
      <c r="J449" s="16">
        <f t="shared" si="49"/>
        <v>85</v>
      </c>
      <c r="K449" s="4">
        <f t="shared" si="46"/>
        <v>0</v>
      </c>
      <c r="L449" s="2"/>
      <c r="M449" s="16">
        <f t="shared" si="50"/>
        <v>4</v>
      </c>
      <c r="N449" s="4">
        <f t="shared" si="47"/>
        <v>0</v>
      </c>
    </row>
    <row r="450" spans="2:14" s="10" customFormat="1" x14ac:dyDescent="0.3">
      <c r="B450" s="20" t="s">
        <v>72</v>
      </c>
      <c r="C450" s="45" t="s">
        <v>485</v>
      </c>
      <c r="D450" s="21">
        <v>753</v>
      </c>
      <c r="E450" s="1"/>
      <c r="F450" s="16">
        <f t="shared" si="48"/>
        <v>602</v>
      </c>
      <c r="G450" s="1"/>
      <c r="H450" s="3">
        <f t="shared" si="45"/>
        <v>0</v>
      </c>
      <c r="I450" s="2"/>
      <c r="J450" s="16">
        <f t="shared" si="49"/>
        <v>151</v>
      </c>
      <c r="K450" s="4">
        <f t="shared" si="46"/>
        <v>0</v>
      </c>
      <c r="L450" s="2"/>
      <c r="M450" s="16">
        <f t="shared" si="50"/>
        <v>8</v>
      </c>
      <c r="N450" s="4">
        <f t="shared" si="47"/>
        <v>0</v>
      </c>
    </row>
    <row r="451" spans="2:14" s="10" customFormat="1" x14ac:dyDescent="0.3">
      <c r="B451" s="20" t="s">
        <v>84</v>
      </c>
      <c r="C451" s="45" t="s">
        <v>486</v>
      </c>
      <c r="D451" s="21">
        <v>384</v>
      </c>
      <c r="E451" s="1"/>
      <c r="F451" s="16">
        <f>D451*80%</f>
        <v>307</v>
      </c>
      <c r="G451" s="1"/>
      <c r="H451" s="3">
        <f t="shared" si="45"/>
        <v>0</v>
      </c>
      <c r="I451" s="2"/>
      <c r="J451" s="16">
        <f>D451*20%</f>
        <v>77</v>
      </c>
      <c r="K451" s="4">
        <f t="shared" si="46"/>
        <v>0</v>
      </c>
      <c r="L451" s="2"/>
      <c r="M451" s="16">
        <f>D451*1%</f>
        <v>4</v>
      </c>
      <c r="N451" s="4">
        <f t="shared" si="47"/>
        <v>0</v>
      </c>
    </row>
    <row r="452" spans="2:14" s="10" customFormat="1" x14ac:dyDescent="0.3">
      <c r="B452" s="20" t="s">
        <v>39</v>
      </c>
      <c r="C452" s="45" t="s">
        <v>487</v>
      </c>
      <c r="D452" s="21">
        <v>668</v>
      </c>
      <c r="E452" s="1"/>
      <c r="F452" s="16">
        <f>D452*80%</f>
        <v>534</v>
      </c>
      <c r="G452" s="1"/>
      <c r="H452" s="3">
        <f t="shared" si="45"/>
        <v>0</v>
      </c>
      <c r="I452" s="2"/>
      <c r="J452" s="16">
        <f>D452*20%</f>
        <v>134</v>
      </c>
      <c r="K452" s="4">
        <f t="shared" si="46"/>
        <v>0</v>
      </c>
      <c r="L452" s="2"/>
      <c r="M452" s="16">
        <f>D452*1%</f>
        <v>7</v>
      </c>
      <c r="N452" s="4">
        <f t="shared" si="47"/>
        <v>0</v>
      </c>
    </row>
    <row r="453" spans="2:14" s="10" customFormat="1" x14ac:dyDescent="0.3">
      <c r="B453" s="20" t="s">
        <v>39</v>
      </c>
      <c r="C453" s="45" t="s">
        <v>488</v>
      </c>
      <c r="D453" s="21">
        <v>13915</v>
      </c>
      <c r="E453" s="1"/>
      <c r="F453" s="16">
        <f t="shared" ref="F453:F493" si="51">D453*80%</f>
        <v>11132</v>
      </c>
      <c r="G453" s="1"/>
      <c r="H453" s="3">
        <f t="shared" si="45"/>
        <v>0</v>
      </c>
      <c r="I453" s="2"/>
      <c r="J453" s="16">
        <f t="shared" ref="J453:J493" si="52">D453*20%</f>
        <v>2783</v>
      </c>
      <c r="K453" s="4">
        <f t="shared" si="46"/>
        <v>0</v>
      </c>
      <c r="L453" s="2"/>
      <c r="M453" s="16">
        <f t="shared" ref="M453:M493" si="53">D453*1%</f>
        <v>139</v>
      </c>
      <c r="N453" s="4">
        <f t="shared" si="47"/>
        <v>0</v>
      </c>
    </row>
    <row r="454" spans="2:14" s="10" customFormat="1" x14ac:dyDescent="0.3">
      <c r="B454" s="20" t="s">
        <v>37</v>
      </c>
      <c r="C454" s="45" t="s">
        <v>489</v>
      </c>
      <c r="D454" s="21">
        <v>806</v>
      </c>
      <c r="E454" s="1"/>
      <c r="F454" s="16">
        <f t="shared" si="51"/>
        <v>645</v>
      </c>
      <c r="G454" s="1"/>
      <c r="H454" s="3">
        <f t="shared" si="45"/>
        <v>0</v>
      </c>
      <c r="I454" s="2"/>
      <c r="J454" s="16">
        <f t="shared" si="52"/>
        <v>161</v>
      </c>
      <c r="K454" s="4">
        <f t="shared" si="46"/>
        <v>0</v>
      </c>
      <c r="L454" s="2"/>
      <c r="M454" s="16">
        <f t="shared" si="53"/>
        <v>8</v>
      </c>
      <c r="N454" s="4">
        <f t="shared" si="47"/>
        <v>0</v>
      </c>
    </row>
    <row r="455" spans="2:14" s="10" customFormat="1" x14ac:dyDescent="0.3">
      <c r="B455" s="20" t="s">
        <v>69</v>
      </c>
      <c r="C455" s="45" t="s">
        <v>490</v>
      </c>
      <c r="D455" s="21">
        <v>3705</v>
      </c>
      <c r="E455" s="1"/>
      <c r="F455" s="16">
        <f t="shared" si="51"/>
        <v>2964</v>
      </c>
      <c r="G455" s="1"/>
      <c r="H455" s="3">
        <f t="shared" si="45"/>
        <v>0</v>
      </c>
      <c r="I455" s="2"/>
      <c r="J455" s="16">
        <f t="shared" si="52"/>
        <v>741</v>
      </c>
      <c r="K455" s="4">
        <f t="shared" si="46"/>
        <v>0</v>
      </c>
      <c r="L455" s="2"/>
      <c r="M455" s="16">
        <f t="shared" si="53"/>
        <v>37</v>
      </c>
      <c r="N455" s="4">
        <f t="shared" si="47"/>
        <v>0</v>
      </c>
    </row>
    <row r="456" spans="2:14" s="10" customFormat="1" x14ac:dyDescent="0.3">
      <c r="B456" s="20" t="s">
        <v>37</v>
      </c>
      <c r="C456" s="45" t="s">
        <v>491</v>
      </c>
      <c r="D456" s="21">
        <v>308</v>
      </c>
      <c r="E456" s="1"/>
      <c r="F456" s="16">
        <f t="shared" si="51"/>
        <v>246</v>
      </c>
      <c r="G456" s="1"/>
      <c r="H456" s="3">
        <f t="shared" si="45"/>
        <v>0</v>
      </c>
      <c r="I456" s="2"/>
      <c r="J456" s="16">
        <f t="shared" si="52"/>
        <v>62</v>
      </c>
      <c r="K456" s="4">
        <f t="shared" si="46"/>
        <v>0</v>
      </c>
      <c r="L456" s="2"/>
      <c r="M456" s="16">
        <f t="shared" si="53"/>
        <v>3</v>
      </c>
      <c r="N456" s="4">
        <f t="shared" si="47"/>
        <v>0</v>
      </c>
    </row>
    <row r="457" spans="2:14" s="10" customFormat="1" x14ac:dyDescent="0.3">
      <c r="B457" s="20" t="s">
        <v>40</v>
      </c>
      <c r="C457" s="45" t="s">
        <v>492</v>
      </c>
      <c r="D457" s="21">
        <v>884</v>
      </c>
      <c r="E457" s="1"/>
      <c r="F457" s="16">
        <f t="shared" si="51"/>
        <v>707</v>
      </c>
      <c r="G457" s="1"/>
      <c r="H457" s="3">
        <f t="shared" si="45"/>
        <v>0</v>
      </c>
      <c r="I457" s="2"/>
      <c r="J457" s="16">
        <f t="shared" si="52"/>
        <v>177</v>
      </c>
      <c r="K457" s="4">
        <f t="shared" si="46"/>
        <v>0</v>
      </c>
      <c r="L457" s="2"/>
      <c r="M457" s="16">
        <f t="shared" si="53"/>
        <v>9</v>
      </c>
      <c r="N457" s="4">
        <f t="shared" si="47"/>
        <v>0</v>
      </c>
    </row>
    <row r="458" spans="2:14" s="10" customFormat="1" x14ac:dyDescent="0.3">
      <c r="B458" s="20" t="s">
        <v>84</v>
      </c>
      <c r="C458" s="45" t="s">
        <v>493</v>
      </c>
      <c r="D458" s="21">
        <v>199</v>
      </c>
      <c r="E458" s="1"/>
      <c r="F458" s="16">
        <f t="shared" si="51"/>
        <v>159</v>
      </c>
      <c r="G458" s="1"/>
      <c r="H458" s="3">
        <f t="shared" si="45"/>
        <v>0</v>
      </c>
      <c r="I458" s="2"/>
      <c r="J458" s="16">
        <f t="shared" si="52"/>
        <v>40</v>
      </c>
      <c r="K458" s="4">
        <f t="shared" si="46"/>
        <v>0</v>
      </c>
      <c r="L458" s="2"/>
      <c r="M458" s="16">
        <f t="shared" si="53"/>
        <v>2</v>
      </c>
      <c r="N458" s="4">
        <f t="shared" si="47"/>
        <v>0</v>
      </c>
    </row>
    <row r="459" spans="2:14" s="10" customFormat="1" x14ac:dyDescent="0.3">
      <c r="B459" s="20" t="s">
        <v>37</v>
      </c>
      <c r="C459" s="45" t="s">
        <v>494</v>
      </c>
      <c r="D459" s="21">
        <v>552</v>
      </c>
      <c r="E459" s="1"/>
      <c r="F459" s="16">
        <f t="shared" si="51"/>
        <v>442</v>
      </c>
      <c r="G459" s="1"/>
      <c r="H459" s="3">
        <f t="shared" si="45"/>
        <v>0</v>
      </c>
      <c r="I459" s="2"/>
      <c r="J459" s="16">
        <f t="shared" si="52"/>
        <v>110</v>
      </c>
      <c r="K459" s="4">
        <f t="shared" si="46"/>
        <v>0</v>
      </c>
      <c r="L459" s="2"/>
      <c r="M459" s="16">
        <f t="shared" si="53"/>
        <v>6</v>
      </c>
      <c r="N459" s="4">
        <f t="shared" si="47"/>
        <v>0</v>
      </c>
    </row>
    <row r="460" spans="2:14" s="10" customFormat="1" x14ac:dyDescent="0.3">
      <c r="B460" s="20" t="s">
        <v>40</v>
      </c>
      <c r="C460" s="45" t="s">
        <v>495</v>
      </c>
      <c r="D460" s="21">
        <v>919</v>
      </c>
      <c r="E460" s="1"/>
      <c r="F460" s="16">
        <f t="shared" si="51"/>
        <v>735</v>
      </c>
      <c r="G460" s="1"/>
      <c r="H460" s="3">
        <f t="shared" si="45"/>
        <v>0</v>
      </c>
      <c r="I460" s="2"/>
      <c r="J460" s="16">
        <f t="shared" si="52"/>
        <v>184</v>
      </c>
      <c r="K460" s="4">
        <f t="shared" si="46"/>
        <v>0</v>
      </c>
      <c r="L460" s="2"/>
      <c r="M460" s="16">
        <f t="shared" si="53"/>
        <v>9</v>
      </c>
      <c r="N460" s="4">
        <f t="shared" si="47"/>
        <v>0</v>
      </c>
    </row>
    <row r="461" spans="2:14" s="10" customFormat="1" x14ac:dyDescent="0.3">
      <c r="B461" s="20" t="s">
        <v>37</v>
      </c>
      <c r="C461" s="45" t="s">
        <v>496</v>
      </c>
      <c r="D461" s="21">
        <v>279</v>
      </c>
      <c r="E461" s="1"/>
      <c r="F461" s="16">
        <f t="shared" si="51"/>
        <v>223</v>
      </c>
      <c r="G461" s="1"/>
      <c r="H461" s="3">
        <f t="shared" si="45"/>
        <v>0</v>
      </c>
      <c r="I461" s="2"/>
      <c r="J461" s="16">
        <f t="shared" si="52"/>
        <v>56</v>
      </c>
      <c r="K461" s="4">
        <f t="shared" si="46"/>
        <v>0</v>
      </c>
      <c r="L461" s="2"/>
      <c r="M461" s="16">
        <f t="shared" si="53"/>
        <v>3</v>
      </c>
      <c r="N461" s="4">
        <f t="shared" si="47"/>
        <v>0</v>
      </c>
    </row>
    <row r="462" spans="2:14" s="10" customFormat="1" x14ac:dyDescent="0.3">
      <c r="B462" s="20" t="s">
        <v>37</v>
      </c>
      <c r="C462" s="45" t="s">
        <v>497</v>
      </c>
      <c r="D462" s="21">
        <v>303</v>
      </c>
      <c r="E462" s="1"/>
      <c r="F462" s="16">
        <f t="shared" si="51"/>
        <v>242</v>
      </c>
      <c r="G462" s="1"/>
      <c r="H462" s="3">
        <f t="shared" si="45"/>
        <v>0</v>
      </c>
      <c r="I462" s="2"/>
      <c r="J462" s="16">
        <f t="shared" si="52"/>
        <v>61</v>
      </c>
      <c r="K462" s="4">
        <f t="shared" si="46"/>
        <v>0</v>
      </c>
      <c r="L462" s="2"/>
      <c r="M462" s="16">
        <f t="shared" si="53"/>
        <v>3</v>
      </c>
      <c r="N462" s="4">
        <f t="shared" si="47"/>
        <v>0</v>
      </c>
    </row>
    <row r="463" spans="2:14" s="10" customFormat="1" x14ac:dyDescent="0.3">
      <c r="B463" s="20" t="s">
        <v>54</v>
      </c>
      <c r="C463" s="45" t="s">
        <v>498</v>
      </c>
      <c r="D463" s="21">
        <v>2290</v>
      </c>
      <c r="E463" s="1"/>
      <c r="F463" s="16">
        <f t="shared" si="51"/>
        <v>1832</v>
      </c>
      <c r="G463" s="1"/>
      <c r="H463" s="3">
        <f t="shared" si="45"/>
        <v>0</v>
      </c>
      <c r="I463" s="2"/>
      <c r="J463" s="16">
        <f t="shared" si="52"/>
        <v>458</v>
      </c>
      <c r="K463" s="4">
        <f t="shared" si="46"/>
        <v>0</v>
      </c>
      <c r="L463" s="2"/>
      <c r="M463" s="16">
        <f t="shared" si="53"/>
        <v>23</v>
      </c>
      <c r="N463" s="4">
        <f t="shared" si="47"/>
        <v>0</v>
      </c>
    </row>
    <row r="464" spans="2:14" s="10" customFormat="1" x14ac:dyDescent="0.3">
      <c r="B464" s="20" t="s">
        <v>37</v>
      </c>
      <c r="C464" s="45" t="s">
        <v>499</v>
      </c>
      <c r="D464" s="21">
        <v>205</v>
      </c>
      <c r="E464" s="1"/>
      <c r="F464" s="16">
        <f t="shared" si="51"/>
        <v>164</v>
      </c>
      <c r="G464" s="1"/>
      <c r="H464" s="3">
        <f t="shared" si="45"/>
        <v>0</v>
      </c>
      <c r="I464" s="2"/>
      <c r="J464" s="16">
        <f t="shared" si="52"/>
        <v>41</v>
      </c>
      <c r="K464" s="4">
        <f t="shared" si="46"/>
        <v>0</v>
      </c>
      <c r="L464" s="2"/>
      <c r="M464" s="16">
        <f t="shared" si="53"/>
        <v>2</v>
      </c>
      <c r="N464" s="4">
        <f t="shared" si="47"/>
        <v>0</v>
      </c>
    </row>
    <row r="465" spans="2:14" s="10" customFormat="1" x14ac:dyDescent="0.3">
      <c r="B465" s="20" t="s">
        <v>39</v>
      </c>
      <c r="C465" s="45" t="s">
        <v>500</v>
      </c>
      <c r="D465" s="21">
        <v>1172</v>
      </c>
      <c r="E465" s="1"/>
      <c r="F465" s="16">
        <f t="shared" si="51"/>
        <v>938</v>
      </c>
      <c r="G465" s="1"/>
      <c r="H465" s="3">
        <f t="shared" si="45"/>
        <v>0</v>
      </c>
      <c r="I465" s="2"/>
      <c r="J465" s="16">
        <f t="shared" si="52"/>
        <v>234</v>
      </c>
      <c r="K465" s="4">
        <f t="shared" si="46"/>
        <v>0</v>
      </c>
      <c r="L465" s="2"/>
      <c r="M465" s="16">
        <f t="shared" si="53"/>
        <v>12</v>
      </c>
      <c r="N465" s="4">
        <f t="shared" si="47"/>
        <v>0</v>
      </c>
    </row>
    <row r="466" spans="2:14" s="10" customFormat="1" x14ac:dyDescent="0.3">
      <c r="B466" s="20" t="s">
        <v>84</v>
      </c>
      <c r="C466" s="45" t="s">
        <v>501</v>
      </c>
      <c r="D466" s="21">
        <v>163</v>
      </c>
      <c r="E466" s="1"/>
      <c r="F466" s="16">
        <f t="shared" si="51"/>
        <v>130</v>
      </c>
      <c r="G466" s="1"/>
      <c r="H466" s="3">
        <f t="shared" si="45"/>
        <v>0</v>
      </c>
      <c r="I466" s="2"/>
      <c r="J466" s="16">
        <f t="shared" si="52"/>
        <v>33</v>
      </c>
      <c r="K466" s="4">
        <f t="shared" si="46"/>
        <v>0</v>
      </c>
      <c r="L466" s="2"/>
      <c r="M466" s="16">
        <f t="shared" si="53"/>
        <v>2</v>
      </c>
      <c r="N466" s="4">
        <f t="shared" si="47"/>
        <v>0</v>
      </c>
    </row>
    <row r="467" spans="2:14" s="10" customFormat="1" x14ac:dyDescent="0.3">
      <c r="B467" s="20" t="s">
        <v>39</v>
      </c>
      <c r="C467" s="45" t="s">
        <v>502</v>
      </c>
      <c r="D467" s="21">
        <v>2262</v>
      </c>
      <c r="E467" s="1"/>
      <c r="F467" s="16">
        <f t="shared" si="51"/>
        <v>1810</v>
      </c>
      <c r="G467" s="1"/>
      <c r="H467" s="3">
        <f t="shared" si="45"/>
        <v>0</v>
      </c>
      <c r="I467" s="2"/>
      <c r="J467" s="16">
        <f t="shared" si="52"/>
        <v>452</v>
      </c>
      <c r="K467" s="4">
        <f t="shared" si="46"/>
        <v>0</v>
      </c>
      <c r="L467" s="2"/>
      <c r="M467" s="16">
        <f t="shared" si="53"/>
        <v>23</v>
      </c>
      <c r="N467" s="4">
        <f t="shared" si="47"/>
        <v>0</v>
      </c>
    </row>
    <row r="468" spans="2:14" s="10" customFormat="1" x14ac:dyDescent="0.3">
      <c r="B468" s="20" t="s">
        <v>72</v>
      </c>
      <c r="C468" s="45" t="s">
        <v>503</v>
      </c>
      <c r="D468" s="21">
        <v>2022</v>
      </c>
      <c r="E468" s="1"/>
      <c r="F468" s="16">
        <f t="shared" si="51"/>
        <v>1618</v>
      </c>
      <c r="G468" s="1"/>
      <c r="H468" s="3">
        <f t="shared" si="45"/>
        <v>0</v>
      </c>
      <c r="I468" s="2"/>
      <c r="J468" s="16">
        <f t="shared" si="52"/>
        <v>404</v>
      </c>
      <c r="K468" s="4">
        <f t="shared" si="46"/>
        <v>0</v>
      </c>
      <c r="L468" s="2"/>
      <c r="M468" s="16">
        <f t="shared" si="53"/>
        <v>20</v>
      </c>
      <c r="N468" s="4">
        <f t="shared" si="47"/>
        <v>0</v>
      </c>
    </row>
    <row r="469" spans="2:14" s="10" customFormat="1" x14ac:dyDescent="0.3">
      <c r="B469" s="20" t="s">
        <v>37</v>
      </c>
      <c r="C469" s="45" t="s">
        <v>504</v>
      </c>
      <c r="D469" s="21">
        <v>523</v>
      </c>
      <c r="E469" s="1"/>
      <c r="F469" s="16">
        <f t="shared" si="51"/>
        <v>418</v>
      </c>
      <c r="G469" s="1"/>
      <c r="H469" s="3">
        <f t="shared" si="45"/>
        <v>0</v>
      </c>
      <c r="I469" s="2"/>
      <c r="J469" s="16">
        <f t="shared" si="52"/>
        <v>105</v>
      </c>
      <c r="K469" s="4">
        <f t="shared" si="46"/>
        <v>0</v>
      </c>
      <c r="L469" s="2"/>
      <c r="M469" s="16">
        <f t="shared" si="53"/>
        <v>5</v>
      </c>
      <c r="N469" s="4">
        <f t="shared" si="47"/>
        <v>0</v>
      </c>
    </row>
    <row r="470" spans="2:14" s="10" customFormat="1" x14ac:dyDescent="0.3">
      <c r="B470" s="20" t="s">
        <v>37</v>
      </c>
      <c r="C470" s="45" t="s">
        <v>505</v>
      </c>
      <c r="D470" s="21">
        <v>402</v>
      </c>
      <c r="E470" s="1"/>
      <c r="F470" s="16">
        <f t="shared" si="51"/>
        <v>322</v>
      </c>
      <c r="G470" s="1"/>
      <c r="H470" s="3">
        <f t="shared" ref="H470:H533" si="54">F470*E470</f>
        <v>0</v>
      </c>
      <c r="I470" s="2"/>
      <c r="J470" s="16">
        <f t="shared" si="52"/>
        <v>80</v>
      </c>
      <c r="K470" s="4">
        <f t="shared" ref="K470:K533" si="55">J470*I470</f>
        <v>0</v>
      </c>
      <c r="L470" s="2"/>
      <c r="M470" s="16">
        <f t="shared" si="53"/>
        <v>4</v>
      </c>
      <c r="N470" s="4">
        <f t="shared" ref="N470:N533" si="56">M470*L470</f>
        <v>0</v>
      </c>
    </row>
    <row r="471" spans="2:14" s="10" customFormat="1" x14ac:dyDescent="0.3">
      <c r="B471" s="20" t="s">
        <v>69</v>
      </c>
      <c r="C471" s="45" t="s">
        <v>506</v>
      </c>
      <c r="D471" s="21">
        <v>2192</v>
      </c>
      <c r="E471" s="1"/>
      <c r="F471" s="16">
        <f t="shared" si="51"/>
        <v>1754</v>
      </c>
      <c r="G471" s="1"/>
      <c r="H471" s="3">
        <f t="shared" si="54"/>
        <v>0</v>
      </c>
      <c r="I471" s="2"/>
      <c r="J471" s="16">
        <f t="shared" si="52"/>
        <v>438</v>
      </c>
      <c r="K471" s="4">
        <f t="shared" si="55"/>
        <v>0</v>
      </c>
      <c r="L471" s="2"/>
      <c r="M471" s="16">
        <f t="shared" si="53"/>
        <v>22</v>
      </c>
      <c r="N471" s="4">
        <f t="shared" si="56"/>
        <v>0</v>
      </c>
    </row>
    <row r="472" spans="2:14" s="10" customFormat="1" x14ac:dyDescent="0.3">
      <c r="B472" s="20" t="s">
        <v>39</v>
      </c>
      <c r="C472" s="45" t="s">
        <v>507</v>
      </c>
      <c r="D472" s="21">
        <v>899</v>
      </c>
      <c r="E472" s="1"/>
      <c r="F472" s="16">
        <f t="shared" si="51"/>
        <v>719</v>
      </c>
      <c r="G472" s="1"/>
      <c r="H472" s="3">
        <f t="shared" si="54"/>
        <v>0</v>
      </c>
      <c r="I472" s="2"/>
      <c r="J472" s="16">
        <f t="shared" si="52"/>
        <v>180</v>
      </c>
      <c r="K472" s="4">
        <f t="shared" si="55"/>
        <v>0</v>
      </c>
      <c r="L472" s="2"/>
      <c r="M472" s="16">
        <f t="shared" si="53"/>
        <v>9</v>
      </c>
      <c r="N472" s="4">
        <f t="shared" si="56"/>
        <v>0</v>
      </c>
    </row>
    <row r="473" spans="2:14" s="10" customFormat="1" x14ac:dyDescent="0.3">
      <c r="B473" s="20" t="s">
        <v>39</v>
      </c>
      <c r="C473" s="45" t="s">
        <v>508</v>
      </c>
      <c r="D473" s="21">
        <v>1678</v>
      </c>
      <c r="E473" s="1"/>
      <c r="F473" s="16">
        <f t="shared" si="51"/>
        <v>1342</v>
      </c>
      <c r="G473" s="1"/>
      <c r="H473" s="3">
        <f t="shared" si="54"/>
        <v>0</v>
      </c>
      <c r="I473" s="2"/>
      <c r="J473" s="16">
        <f t="shared" si="52"/>
        <v>336</v>
      </c>
      <c r="K473" s="4">
        <f t="shared" si="55"/>
        <v>0</v>
      </c>
      <c r="L473" s="2"/>
      <c r="M473" s="16">
        <f t="shared" si="53"/>
        <v>17</v>
      </c>
      <c r="N473" s="4">
        <f t="shared" si="56"/>
        <v>0</v>
      </c>
    </row>
    <row r="474" spans="2:14" s="10" customFormat="1" x14ac:dyDescent="0.3">
      <c r="B474" s="20" t="s">
        <v>39</v>
      </c>
      <c r="C474" s="45" t="s">
        <v>509</v>
      </c>
      <c r="D474" s="21">
        <v>1686</v>
      </c>
      <c r="E474" s="1"/>
      <c r="F474" s="16">
        <f t="shared" si="51"/>
        <v>1349</v>
      </c>
      <c r="G474" s="1"/>
      <c r="H474" s="3">
        <f t="shared" si="54"/>
        <v>0</v>
      </c>
      <c r="I474" s="2"/>
      <c r="J474" s="16">
        <f t="shared" si="52"/>
        <v>337</v>
      </c>
      <c r="K474" s="4">
        <f t="shared" si="55"/>
        <v>0</v>
      </c>
      <c r="L474" s="2"/>
      <c r="M474" s="16">
        <f t="shared" si="53"/>
        <v>17</v>
      </c>
      <c r="N474" s="4">
        <f t="shared" si="56"/>
        <v>0</v>
      </c>
    </row>
    <row r="475" spans="2:14" s="10" customFormat="1" x14ac:dyDescent="0.3">
      <c r="B475" s="20" t="s">
        <v>69</v>
      </c>
      <c r="C475" s="45" t="s">
        <v>510</v>
      </c>
      <c r="D475" s="21">
        <v>1869</v>
      </c>
      <c r="E475" s="1"/>
      <c r="F475" s="16">
        <f t="shared" si="51"/>
        <v>1495</v>
      </c>
      <c r="G475" s="1"/>
      <c r="H475" s="3">
        <f t="shared" si="54"/>
        <v>0</v>
      </c>
      <c r="I475" s="2"/>
      <c r="J475" s="16">
        <f t="shared" si="52"/>
        <v>374</v>
      </c>
      <c r="K475" s="4">
        <f t="shared" si="55"/>
        <v>0</v>
      </c>
      <c r="L475" s="2"/>
      <c r="M475" s="16">
        <f t="shared" si="53"/>
        <v>19</v>
      </c>
      <c r="N475" s="4">
        <f t="shared" si="56"/>
        <v>0</v>
      </c>
    </row>
    <row r="476" spans="2:14" s="10" customFormat="1" x14ac:dyDescent="0.3">
      <c r="B476" s="20" t="s">
        <v>72</v>
      </c>
      <c r="C476" s="45" t="s">
        <v>511</v>
      </c>
      <c r="D476" s="21">
        <v>2510</v>
      </c>
      <c r="E476" s="1"/>
      <c r="F476" s="16">
        <f t="shared" si="51"/>
        <v>2008</v>
      </c>
      <c r="G476" s="1"/>
      <c r="H476" s="3">
        <f t="shared" si="54"/>
        <v>0</v>
      </c>
      <c r="I476" s="2"/>
      <c r="J476" s="16">
        <f t="shared" si="52"/>
        <v>502</v>
      </c>
      <c r="K476" s="4">
        <f t="shared" si="55"/>
        <v>0</v>
      </c>
      <c r="L476" s="2"/>
      <c r="M476" s="16">
        <f t="shared" si="53"/>
        <v>25</v>
      </c>
      <c r="N476" s="4">
        <f t="shared" si="56"/>
        <v>0</v>
      </c>
    </row>
    <row r="477" spans="2:14" s="10" customFormat="1" x14ac:dyDescent="0.3">
      <c r="B477" s="20" t="s">
        <v>39</v>
      </c>
      <c r="C477" s="45" t="s">
        <v>512</v>
      </c>
      <c r="D477" s="21">
        <v>1364</v>
      </c>
      <c r="E477" s="1"/>
      <c r="F477" s="16">
        <f t="shared" si="51"/>
        <v>1091</v>
      </c>
      <c r="G477" s="1"/>
      <c r="H477" s="3">
        <f t="shared" si="54"/>
        <v>0</v>
      </c>
      <c r="I477" s="2"/>
      <c r="J477" s="16">
        <f t="shared" si="52"/>
        <v>273</v>
      </c>
      <c r="K477" s="4">
        <f t="shared" si="55"/>
        <v>0</v>
      </c>
      <c r="L477" s="2"/>
      <c r="M477" s="16">
        <f t="shared" si="53"/>
        <v>14</v>
      </c>
      <c r="N477" s="4">
        <f t="shared" si="56"/>
        <v>0</v>
      </c>
    </row>
    <row r="478" spans="2:14" s="10" customFormat="1" x14ac:dyDescent="0.3">
      <c r="B478" s="20" t="s">
        <v>39</v>
      </c>
      <c r="C478" s="45" t="s">
        <v>513</v>
      </c>
      <c r="D478" s="21">
        <v>1045</v>
      </c>
      <c r="E478" s="1"/>
      <c r="F478" s="16">
        <f t="shared" si="51"/>
        <v>836</v>
      </c>
      <c r="G478" s="1"/>
      <c r="H478" s="3">
        <f t="shared" si="54"/>
        <v>0</v>
      </c>
      <c r="I478" s="2"/>
      <c r="J478" s="16">
        <f t="shared" si="52"/>
        <v>209</v>
      </c>
      <c r="K478" s="4">
        <f t="shared" si="55"/>
        <v>0</v>
      </c>
      <c r="L478" s="2"/>
      <c r="M478" s="16">
        <f t="shared" si="53"/>
        <v>10</v>
      </c>
      <c r="N478" s="4">
        <f t="shared" si="56"/>
        <v>0</v>
      </c>
    </row>
    <row r="479" spans="2:14" s="10" customFormat="1" x14ac:dyDescent="0.3">
      <c r="B479" s="20" t="s">
        <v>39</v>
      </c>
      <c r="C479" s="45" t="s">
        <v>514</v>
      </c>
      <c r="D479" s="21">
        <v>492</v>
      </c>
      <c r="E479" s="1"/>
      <c r="F479" s="16">
        <f t="shared" si="51"/>
        <v>394</v>
      </c>
      <c r="G479" s="1"/>
      <c r="H479" s="3">
        <f t="shared" si="54"/>
        <v>0</v>
      </c>
      <c r="I479" s="2"/>
      <c r="J479" s="16">
        <f t="shared" si="52"/>
        <v>98</v>
      </c>
      <c r="K479" s="4">
        <f t="shared" si="55"/>
        <v>0</v>
      </c>
      <c r="L479" s="2"/>
      <c r="M479" s="16">
        <f t="shared" si="53"/>
        <v>5</v>
      </c>
      <c r="N479" s="4">
        <f t="shared" si="56"/>
        <v>0</v>
      </c>
    </row>
    <row r="480" spans="2:14" s="10" customFormat="1" x14ac:dyDescent="0.3">
      <c r="B480" s="20" t="s">
        <v>37</v>
      </c>
      <c r="C480" s="45" t="s">
        <v>515</v>
      </c>
      <c r="D480" s="21">
        <v>332</v>
      </c>
      <c r="E480" s="1"/>
      <c r="F480" s="16">
        <f t="shared" si="51"/>
        <v>266</v>
      </c>
      <c r="G480" s="1"/>
      <c r="H480" s="3">
        <f t="shared" si="54"/>
        <v>0</v>
      </c>
      <c r="I480" s="2"/>
      <c r="J480" s="16">
        <f t="shared" si="52"/>
        <v>66</v>
      </c>
      <c r="K480" s="4">
        <f t="shared" si="55"/>
        <v>0</v>
      </c>
      <c r="L480" s="2"/>
      <c r="M480" s="16">
        <f t="shared" si="53"/>
        <v>3</v>
      </c>
      <c r="N480" s="4">
        <f t="shared" si="56"/>
        <v>0</v>
      </c>
    </row>
    <row r="481" spans="2:14" s="10" customFormat="1" x14ac:dyDescent="0.3">
      <c r="B481" s="20" t="s">
        <v>39</v>
      </c>
      <c r="C481" s="45" t="s">
        <v>516</v>
      </c>
      <c r="D481" s="21">
        <v>940</v>
      </c>
      <c r="E481" s="1"/>
      <c r="F481" s="16">
        <f t="shared" si="51"/>
        <v>752</v>
      </c>
      <c r="G481" s="1"/>
      <c r="H481" s="3">
        <f t="shared" si="54"/>
        <v>0</v>
      </c>
      <c r="I481" s="2"/>
      <c r="J481" s="16">
        <f t="shared" si="52"/>
        <v>188</v>
      </c>
      <c r="K481" s="4">
        <f t="shared" si="55"/>
        <v>0</v>
      </c>
      <c r="L481" s="2"/>
      <c r="M481" s="16">
        <f t="shared" si="53"/>
        <v>9</v>
      </c>
      <c r="N481" s="4">
        <f t="shared" si="56"/>
        <v>0</v>
      </c>
    </row>
    <row r="482" spans="2:14" s="10" customFormat="1" x14ac:dyDescent="0.3">
      <c r="B482" s="20" t="s">
        <v>39</v>
      </c>
      <c r="C482" s="45" t="s">
        <v>517</v>
      </c>
      <c r="D482" s="21">
        <v>1624</v>
      </c>
      <c r="E482" s="1"/>
      <c r="F482" s="16">
        <f t="shared" si="51"/>
        <v>1299</v>
      </c>
      <c r="G482" s="1"/>
      <c r="H482" s="3">
        <f t="shared" si="54"/>
        <v>0</v>
      </c>
      <c r="I482" s="2"/>
      <c r="J482" s="16">
        <f t="shared" si="52"/>
        <v>325</v>
      </c>
      <c r="K482" s="4">
        <f t="shared" si="55"/>
        <v>0</v>
      </c>
      <c r="L482" s="2"/>
      <c r="M482" s="16">
        <f t="shared" si="53"/>
        <v>16</v>
      </c>
      <c r="N482" s="4">
        <f t="shared" si="56"/>
        <v>0</v>
      </c>
    </row>
    <row r="483" spans="2:14" s="10" customFormat="1" x14ac:dyDescent="0.3">
      <c r="B483" s="20" t="s">
        <v>39</v>
      </c>
      <c r="C483" s="45" t="s">
        <v>518</v>
      </c>
      <c r="D483" s="21">
        <v>1297</v>
      </c>
      <c r="E483" s="1"/>
      <c r="F483" s="16">
        <f t="shared" si="51"/>
        <v>1038</v>
      </c>
      <c r="G483" s="1"/>
      <c r="H483" s="3">
        <f t="shared" si="54"/>
        <v>0</v>
      </c>
      <c r="I483" s="2"/>
      <c r="J483" s="16">
        <f t="shared" si="52"/>
        <v>259</v>
      </c>
      <c r="K483" s="4">
        <f t="shared" si="55"/>
        <v>0</v>
      </c>
      <c r="L483" s="2"/>
      <c r="M483" s="16">
        <f t="shared" si="53"/>
        <v>13</v>
      </c>
      <c r="N483" s="4">
        <f t="shared" si="56"/>
        <v>0</v>
      </c>
    </row>
    <row r="484" spans="2:14" s="10" customFormat="1" x14ac:dyDescent="0.3">
      <c r="B484" s="20" t="s">
        <v>39</v>
      </c>
      <c r="C484" s="45" t="s">
        <v>519</v>
      </c>
      <c r="D484" s="21">
        <v>1523</v>
      </c>
      <c r="E484" s="1"/>
      <c r="F484" s="16">
        <f t="shared" si="51"/>
        <v>1218</v>
      </c>
      <c r="G484" s="1"/>
      <c r="H484" s="3">
        <f t="shared" si="54"/>
        <v>0</v>
      </c>
      <c r="I484" s="2"/>
      <c r="J484" s="16">
        <f t="shared" si="52"/>
        <v>305</v>
      </c>
      <c r="K484" s="4">
        <f t="shared" si="55"/>
        <v>0</v>
      </c>
      <c r="L484" s="2"/>
      <c r="M484" s="16">
        <f t="shared" si="53"/>
        <v>15</v>
      </c>
      <c r="N484" s="4">
        <f t="shared" si="56"/>
        <v>0</v>
      </c>
    </row>
    <row r="485" spans="2:14" s="10" customFormat="1" x14ac:dyDescent="0.3">
      <c r="B485" s="20" t="s">
        <v>37</v>
      </c>
      <c r="C485" s="45" t="s">
        <v>520</v>
      </c>
      <c r="D485" s="21">
        <v>157</v>
      </c>
      <c r="E485" s="1"/>
      <c r="F485" s="16">
        <f t="shared" si="51"/>
        <v>126</v>
      </c>
      <c r="G485" s="1"/>
      <c r="H485" s="3">
        <f t="shared" si="54"/>
        <v>0</v>
      </c>
      <c r="I485" s="2"/>
      <c r="J485" s="16">
        <f t="shared" si="52"/>
        <v>31</v>
      </c>
      <c r="K485" s="4">
        <f t="shared" si="55"/>
        <v>0</v>
      </c>
      <c r="L485" s="2"/>
      <c r="M485" s="16">
        <f t="shared" si="53"/>
        <v>2</v>
      </c>
      <c r="N485" s="4">
        <f t="shared" si="56"/>
        <v>0</v>
      </c>
    </row>
    <row r="486" spans="2:14" s="10" customFormat="1" x14ac:dyDescent="0.3">
      <c r="B486" s="20" t="s">
        <v>39</v>
      </c>
      <c r="C486" s="45" t="s">
        <v>521</v>
      </c>
      <c r="D486" s="21">
        <v>1920</v>
      </c>
      <c r="E486" s="1"/>
      <c r="F486" s="16">
        <f t="shared" si="51"/>
        <v>1536</v>
      </c>
      <c r="G486" s="1"/>
      <c r="H486" s="3">
        <f t="shared" si="54"/>
        <v>0</v>
      </c>
      <c r="I486" s="2"/>
      <c r="J486" s="16">
        <f t="shared" si="52"/>
        <v>384</v>
      </c>
      <c r="K486" s="4">
        <f t="shared" si="55"/>
        <v>0</v>
      </c>
      <c r="L486" s="2"/>
      <c r="M486" s="16">
        <f t="shared" si="53"/>
        <v>19</v>
      </c>
      <c r="N486" s="4">
        <f t="shared" si="56"/>
        <v>0</v>
      </c>
    </row>
    <row r="487" spans="2:14" s="10" customFormat="1" x14ac:dyDescent="0.3">
      <c r="B487" s="20" t="s">
        <v>37</v>
      </c>
      <c r="C487" s="45" t="s">
        <v>522</v>
      </c>
      <c r="D487" s="21">
        <v>428</v>
      </c>
      <c r="E487" s="1"/>
      <c r="F487" s="16">
        <f t="shared" si="51"/>
        <v>342</v>
      </c>
      <c r="G487" s="1"/>
      <c r="H487" s="3">
        <f t="shared" si="54"/>
        <v>0</v>
      </c>
      <c r="I487" s="2"/>
      <c r="J487" s="16">
        <f t="shared" si="52"/>
        <v>86</v>
      </c>
      <c r="K487" s="4">
        <f t="shared" si="55"/>
        <v>0</v>
      </c>
      <c r="L487" s="2"/>
      <c r="M487" s="16">
        <f t="shared" si="53"/>
        <v>4</v>
      </c>
      <c r="N487" s="4">
        <f t="shared" si="56"/>
        <v>0</v>
      </c>
    </row>
    <row r="488" spans="2:14" s="10" customFormat="1" x14ac:dyDescent="0.3">
      <c r="B488" s="20" t="s">
        <v>69</v>
      </c>
      <c r="C488" s="45" t="s">
        <v>523</v>
      </c>
      <c r="D488" s="21">
        <v>3258</v>
      </c>
      <c r="E488" s="1"/>
      <c r="F488" s="16">
        <f t="shared" si="51"/>
        <v>2606</v>
      </c>
      <c r="G488" s="1"/>
      <c r="H488" s="3">
        <f t="shared" si="54"/>
        <v>0</v>
      </c>
      <c r="I488" s="2"/>
      <c r="J488" s="16">
        <f t="shared" si="52"/>
        <v>652</v>
      </c>
      <c r="K488" s="4">
        <f t="shared" si="55"/>
        <v>0</v>
      </c>
      <c r="L488" s="2"/>
      <c r="M488" s="16">
        <f t="shared" si="53"/>
        <v>33</v>
      </c>
      <c r="N488" s="4">
        <f t="shared" si="56"/>
        <v>0</v>
      </c>
    </row>
    <row r="489" spans="2:14" s="10" customFormat="1" x14ac:dyDescent="0.3">
      <c r="B489" s="20" t="s">
        <v>39</v>
      </c>
      <c r="C489" s="45" t="s">
        <v>524</v>
      </c>
      <c r="D489" s="21">
        <v>1399</v>
      </c>
      <c r="E489" s="1"/>
      <c r="F489" s="16">
        <f t="shared" si="51"/>
        <v>1119</v>
      </c>
      <c r="G489" s="1"/>
      <c r="H489" s="3">
        <f t="shared" si="54"/>
        <v>0</v>
      </c>
      <c r="I489" s="2"/>
      <c r="J489" s="16">
        <f t="shared" si="52"/>
        <v>280</v>
      </c>
      <c r="K489" s="4">
        <f t="shared" si="55"/>
        <v>0</v>
      </c>
      <c r="L489" s="2"/>
      <c r="M489" s="16">
        <f t="shared" si="53"/>
        <v>14</v>
      </c>
      <c r="N489" s="4">
        <f t="shared" si="56"/>
        <v>0</v>
      </c>
    </row>
    <row r="490" spans="2:14" s="10" customFormat="1" x14ac:dyDescent="0.3">
      <c r="B490" s="20" t="s">
        <v>39</v>
      </c>
      <c r="C490" s="45" t="s">
        <v>525</v>
      </c>
      <c r="D490" s="21">
        <v>2114</v>
      </c>
      <c r="E490" s="1"/>
      <c r="F490" s="16">
        <f t="shared" si="51"/>
        <v>1691</v>
      </c>
      <c r="G490" s="1"/>
      <c r="H490" s="3">
        <f t="shared" si="54"/>
        <v>0</v>
      </c>
      <c r="I490" s="2"/>
      <c r="J490" s="16">
        <f t="shared" si="52"/>
        <v>423</v>
      </c>
      <c r="K490" s="4">
        <f t="shared" si="55"/>
        <v>0</v>
      </c>
      <c r="L490" s="2"/>
      <c r="M490" s="16">
        <f t="shared" si="53"/>
        <v>21</v>
      </c>
      <c r="N490" s="4">
        <f t="shared" si="56"/>
        <v>0</v>
      </c>
    </row>
    <row r="491" spans="2:14" s="10" customFormat="1" x14ac:dyDescent="0.3">
      <c r="B491" s="20" t="s">
        <v>72</v>
      </c>
      <c r="C491" s="45" t="s">
        <v>526</v>
      </c>
      <c r="D491" s="21">
        <v>1108</v>
      </c>
      <c r="E491" s="1"/>
      <c r="F491" s="16">
        <f t="shared" si="51"/>
        <v>886</v>
      </c>
      <c r="G491" s="1"/>
      <c r="H491" s="3">
        <f t="shared" si="54"/>
        <v>0</v>
      </c>
      <c r="I491" s="2"/>
      <c r="J491" s="16">
        <f t="shared" si="52"/>
        <v>222</v>
      </c>
      <c r="K491" s="4">
        <f t="shared" si="55"/>
        <v>0</v>
      </c>
      <c r="L491" s="2"/>
      <c r="M491" s="16">
        <f t="shared" si="53"/>
        <v>11</v>
      </c>
      <c r="N491" s="4">
        <f t="shared" si="56"/>
        <v>0</v>
      </c>
    </row>
    <row r="492" spans="2:14" s="10" customFormat="1" x14ac:dyDescent="0.3">
      <c r="B492" s="20" t="s">
        <v>53</v>
      </c>
      <c r="C492" s="45" t="s">
        <v>527</v>
      </c>
      <c r="D492" s="21">
        <v>1184</v>
      </c>
      <c r="E492" s="1"/>
      <c r="F492" s="16">
        <f t="shared" si="51"/>
        <v>947</v>
      </c>
      <c r="G492" s="1"/>
      <c r="H492" s="3">
        <f t="shared" si="54"/>
        <v>0</v>
      </c>
      <c r="I492" s="2"/>
      <c r="J492" s="16">
        <f t="shared" si="52"/>
        <v>237</v>
      </c>
      <c r="K492" s="4">
        <f t="shared" si="55"/>
        <v>0</v>
      </c>
      <c r="L492" s="2"/>
      <c r="M492" s="16">
        <f t="shared" si="53"/>
        <v>12</v>
      </c>
      <c r="N492" s="4">
        <f t="shared" si="56"/>
        <v>0</v>
      </c>
    </row>
    <row r="493" spans="2:14" s="10" customFormat="1" x14ac:dyDescent="0.3">
      <c r="B493" s="20" t="s">
        <v>37</v>
      </c>
      <c r="C493" s="45" t="s">
        <v>528</v>
      </c>
      <c r="D493" s="21">
        <v>433</v>
      </c>
      <c r="E493" s="1"/>
      <c r="F493" s="16">
        <f t="shared" si="51"/>
        <v>346</v>
      </c>
      <c r="G493" s="1"/>
      <c r="H493" s="3">
        <f t="shared" si="54"/>
        <v>0</v>
      </c>
      <c r="I493" s="2"/>
      <c r="J493" s="16">
        <f t="shared" si="52"/>
        <v>87</v>
      </c>
      <c r="K493" s="4">
        <f t="shared" si="55"/>
        <v>0</v>
      </c>
      <c r="L493" s="2"/>
      <c r="M493" s="16">
        <f t="shared" si="53"/>
        <v>4</v>
      </c>
      <c r="N493" s="4">
        <f t="shared" si="56"/>
        <v>0</v>
      </c>
    </row>
    <row r="494" spans="2:14" s="10" customFormat="1" x14ac:dyDescent="0.3">
      <c r="B494" s="20" t="s">
        <v>37</v>
      </c>
      <c r="C494" s="45" t="s">
        <v>529</v>
      </c>
      <c r="D494" s="21">
        <v>437</v>
      </c>
      <c r="E494" s="1"/>
      <c r="F494" s="16">
        <f>D494*80%</f>
        <v>350</v>
      </c>
      <c r="G494" s="1"/>
      <c r="H494" s="3">
        <f t="shared" si="54"/>
        <v>0</v>
      </c>
      <c r="I494" s="2"/>
      <c r="J494" s="16">
        <f>D494*20%</f>
        <v>87</v>
      </c>
      <c r="K494" s="4">
        <f t="shared" si="55"/>
        <v>0</v>
      </c>
      <c r="L494" s="2"/>
      <c r="M494" s="16">
        <f>D494*1%</f>
        <v>4</v>
      </c>
      <c r="N494" s="4">
        <f t="shared" si="56"/>
        <v>0</v>
      </c>
    </row>
    <row r="495" spans="2:14" s="10" customFormat="1" x14ac:dyDescent="0.3">
      <c r="B495" s="20" t="s">
        <v>72</v>
      </c>
      <c r="C495" s="45" t="s">
        <v>530</v>
      </c>
      <c r="D495" s="21">
        <v>2457</v>
      </c>
      <c r="E495" s="1"/>
      <c r="F495" s="16">
        <f>D495*80%</f>
        <v>1966</v>
      </c>
      <c r="G495" s="1"/>
      <c r="H495" s="3">
        <f t="shared" si="54"/>
        <v>0</v>
      </c>
      <c r="I495" s="2"/>
      <c r="J495" s="16">
        <f>D495*20%</f>
        <v>491</v>
      </c>
      <c r="K495" s="4">
        <f t="shared" si="55"/>
        <v>0</v>
      </c>
      <c r="L495" s="2"/>
      <c r="M495" s="16">
        <f>D495*1%</f>
        <v>25</v>
      </c>
      <c r="N495" s="4">
        <f t="shared" si="56"/>
        <v>0</v>
      </c>
    </row>
    <row r="496" spans="2:14" s="10" customFormat="1" x14ac:dyDescent="0.3">
      <c r="B496" s="20" t="s">
        <v>37</v>
      </c>
      <c r="C496" s="45" t="s">
        <v>531</v>
      </c>
      <c r="D496" s="21">
        <v>349</v>
      </c>
      <c r="E496" s="1"/>
      <c r="F496" s="16">
        <f t="shared" ref="F496:F536" si="57">D496*80%</f>
        <v>279</v>
      </c>
      <c r="G496" s="1"/>
      <c r="H496" s="3">
        <f t="shared" si="54"/>
        <v>0</v>
      </c>
      <c r="I496" s="2"/>
      <c r="J496" s="16">
        <f t="shared" ref="J496:J536" si="58">D496*20%</f>
        <v>70</v>
      </c>
      <c r="K496" s="4">
        <f t="shared" si="55"/>
        <v>0</v>
      </c>
      <c r="L496" s="2"/>
      <c r="M496" s="16">
        <f t="shared" ref="M496:M536" si="59">D496*1%</f>
        <v>3</v>
      </c>
      <c r="N496" s="4">
        <f t="shared" si="56"/>
        <v>0</v>
      </c>
    </row>
    <row r="497" spans="2:14" s="10" customFormat="1" x14ac:dyDescent="0.3">
      <c r="B497" s="20" t="s">
        <v>69</v>
      </c>
      <c r="C497" s="45" t="s">
        <v>532</v>
      </c>
      <c r="D497" s="21">
        <v>3034</v>
      </c>
      <c r="E497" s="1"/>
      <c r="F497" s="16">
        <f t="shared" si="57"/>
        <v>2427</v>
      </c>
      <c r="G497" s="1"/>
      <c r="H497" s="3">
        <f t="shared" si="54"/>
        <v>0</v>
      </c>
      <c r="I497" s="2"/>
      <c r="J497" s="16">
        <f t="shared" si="58"/>
        <v>607</v>
      </c>
      <c r="K497" s="4">
        <f t="shared" si="55"/>
        <v>0</v>
      </c>
      <c r="L497" s="2"/>
      <c r="M497" s="16">
        <f t="shared" si="59"/>
        <v>30</v>
      </c>
      <c r="N497" s="4">
        <f t="shared" si="56"/>
        <v>0</v>
      </c>
    </row>
    <row r="498" spans="2:14" s="10" customFormat="1" x14ac:dyDescent="0.3">
      <c r="B498" s="20" t="s">
        <v>40</v>
      </c>
      <c r="C498" s="45" t="s">
        <v>533</v>
      </c>
      <c r="D498" s="21">
        <v>246</v>
      </c>
      <c r="E498" s="1"/>
      <c r="F498" s="16">
        <f t="shared" si="57"/>
        <v>197</v>
      </c>
      <c r="G498" s="1"/>
      <c r="H498" s="3">
        <f t="shared" si="54"/>
        <v>0</v>
      </c>
      <c r="I498" s="2"/>
      <c r="J498" s="16">
        <f t="shared" si="58"/>
        <v>49</v>
      </c>
      <c r="K498" s="4">
        <f t="shared" si="55"/>
        <v>0</v>
      </c>
      <c r="L498" s="2"/>
      <c r="M498" s="16">
        <f t="shared" si="59"/>
        <v>2</v>
      </c>
      <c r="N498" s="4">
        <f t="shared" si="56"/>
        <v>0</v>
      </c>
    </row>
    <row r="499" spans="2:14" s="10" customFormat="1" x14ac:dyDescent="0.3">
      <c r="B499" s="20" t="s">
        <v>37</v>
      </c>
      <c r="C499" s="45" t="s">
        <v>534</v>
      </c>
      <c r="D499" s="21">
        <v>128</v>
      </c>
      <c r="E499" s="1"/>
      <c r="F499" s="16">
        <f t="shared" si="57"/>
        <v>102</v>
      </c>
      <c r="G499" s="1"/>
      <c r="H499" s="3">
        <f t="shared" si="54"/>
        <v>0</v>
      </c>
      <c r="I499" s="2"/>
      <c r="J499" s="16">
        <f t="shared" si="58"/>
        <v>26</v>
      </c>
      <c r="K499" s="4">
        <f t="shared" si="55"/>
        <v>0</v>
      </c>
      <c r="L499" s="2"/>
      <c r="M499" s="16">
        <f t="shared" si="59"/>
        <v>1</v>
      </c>
      <c r="N499" s="4">
        <f t="shared" si="56"/>
        <v>0</v>
      </c>
    </row>
    <row r="500" spans="2:14" s="10" customFormat="1" x14ac:dyDescent="0.3">
      <c r="B500" s="20" t="s">
        <v>72</v>
      </c>
      <c r="C500" s="45" t="s">
        <v>535</v>
      </c>
      <c r="D500" s="21">
        <v>436</v>
      </c>
      <c r="E500" s="1"/>
      <c r="F500" s="16">
        <f t="shared" si="57"/>
        <v>349</v>
      </c>
      <c r="G500" s="1"/>
      <c r="H500" s="3">
        <f t="shared" si="54"/>
        <v>0</v>
      </c>
      <c r="I500" s="2"/>
      <c r="J500" s="16">
        <f t="shared" si="58"/>
        <v>87</v>
      </c>
      <c r="K500" s="4">
        <f t="shared" si="55"/>
        <v>0</v>
      </c>
      <c r="L500" s="2"/>
      <c r="M500" s="16">
        <f t="shared" si="59"/>
        <v>4</v>
      </c>
      <c r="N500" s="4">
        <f t="shared" si="56"/>
        <v>0</v>
      </c>
    </row>
    <row r="501" spans="2:14" s="10" customFormat="1" x14ac:dyDescent="0.3">
      <c r="B501" s="20" t="s">
        <v>39</v>
      </c>
      <c r="C501" s="45" t="s">
        <v>536</v>
      </c>
      <c r="D501" s="21">
        <v>2415</v>
      </c>
      <c r="E501" s="1"/>
      <c r="F501" s="16">
        <f t="shared" si="57"/>
        <v>1932</v>
      </c>
      <c r="G501" s="1"/>
      <c r="H501" s="3">
        <f t="shared" si="54"/>
        <v>0</v>
      </c>
      <c r="I501" s="2"/>
      <c r="J501" s="16">
        <f t="shared" si="58"/>
        <v>483</v>
      </c>
      <c r="K501" s="4">
        <f t="shared" si="55"/>
        <v>0</v>
      </c>
      <c r="L501" s="2"/>
      <c r="M501" s="16">
        <f t="shared" si="59"/>
        <v>24</v>
      </c>
      <c r="N501" s="4">
        <f t="shared" si="56"/>
        <v>0</v>
      </c>
    </row>
    <row r="502" spans="2:14" s="10" customFormat="1" x14ac:dyDescent="0.3">
      <c r="B502" s="20" t="s">
        <v>37</v>
      </c>
      <c r="C502" s="45" t="s">
        <v>537</v>
      </c>
      <c r="D502" s="21">
        <v>755</v>
      </c>
      <c r="E502" s="1"/>
      <c r="F502" s="16">
        <f t="shared" si="57"/>
        <v>604</v>
      </c>
      <c r="G502" s="1"/>
      <c r="H502" s="3">
        <f t="shared" si="54"/>
        <v>0</v>
      </c>
      <c r="I502" s="2"/>
      <c r="J502" s="16">
        <f t="shared" si="58"/>
        <v>151</v>
      </c>
      <c r="K502" s="4">
        <f t="shared" si="55"/>
        <v>0</v>
      </c>
      <c r="L502" s="2"/>
      <c r="M502" s="16">
        <f t="shared" si="59"/>
        <v>8</v>
      </c>
      <c r="N502" s="4">
        <f t="shared" si="56"/>
        <v>0</v>
      </c>
    </row>
    <row r="503" spans="2:14" s="10" customFormat="1" x14ac:dyDescent="0.3">
      <c r="B503" s="20" t="s">
        <v>84</v>
      </c>
      <c r="C503" s="45" t="s">
        <v>538</v>
      </c>
      <c r="D503" s="21">
        <v>541</v>
      </c>
      <c r="E503" s="1"/>
      <c r="F503" s="16">
        <f t="shared" si="57"/>
        <v>433</v>
      </c>
      <c r="G503" s="1"/>
      <c r="H503" s="3">
        <f t="shared" si="54"/>
        <v>0</v>
      </c>
      <c r="I503" s="2"/>
      <c r="J503" s="16">
        <f t="shared" si="58"/>
        <v>108</v>
      </c>
      <c r="K503" s="4">
        <f t="shared" si="55"/>
        <v>0</v>
      </c>
      <c r="L503" s="2"/>
      <c r="M503" s="16">
        <f t="shared" si="59"/>
        <v>5</v>
      </c>
      <c r="N503" s="4">
        <f t="shared" si="56"/>
        <v>0</v>
      </c>
    </row>
    <row r="504" spans="2:14" s="10" customFormat="1" x14ac:dyDescent="0.3">
      <c r="B504" s="20" t="s">
        <v>37</v>
      </c>
      <c r="C504" s="45" t="s">
        <v>539</v>
      </c>
      <c r="D504" s="21">
        <v>550</v>
      </c>
      <c r="E504" s="1"/>
      <c r="F504" s="16">
        <f t="shared" si="57"/>
        <v>440</v>
      </c>
      <c r="G504" s="1"/>
      <c r="H504" s="3">
        <f t="shared" si="54"/>
        <v>0</v>
      </c>
      <c r="I504" s="2"/>
      <c r="J504" s="16">
        <f t="shared" si="58"/>
        <v>110</v>
      </c>
      <c r="K504" s="4">
        <f t="shared" si="55"/>
        <v>0</v>
      </c>
      <c r="L504" s="2"/>
      <c r="M504" s="16">
        <f t="shared" si="59"/>
        <v>6</v>
      </c>
      <c r="N504" s="4">
        <f t="shared" si="56"/>
        <v>0</v>
      </c>
    </row>
    <row r="505" spans="2:14" s="10" customFormat="1" x14ac:dyDescent="0.3">
      <c r="B505" s="20" t="s">
        <v>69</v>
      </c>
      <c r="C505" s="45" t="s">
        <v>540</v>
      </c>
      <c r="D505" s="21">
        <v>1176</v>
      </c>
      <c r="E505" s="1"/>
      <c r="F505" s="16">
        <f t="shared" si="57"/>
        <v>941</v>
      </c>
      <c r="G505" s="1"/>
      <c r="H505" s="3">
        <f t="shared" si="54"/>
        <v>0</v>
      </c>
      <c r="I505" s="2"/>
      <c r="J505" s="16">
        <f t="shared" si="58"/>
        <v>235</v>
      </c>
      <c r="K505" s="4">
        <f t="shared" si="55"/>
        <v>0</v>
      </c>
      <c r="L505" s="2"/>
      <c r="M505" s="16">
        <f t="shared" si="59"/>
        <v>12</v>
      </c>
      <c r="N505" s="4">
        <f t="shared" si="56"/>
        <v>0</v>
      </c>
    </row>
    <row r="506" spans="2:14" s="10" customFormat="1" x14ac:dyDescent="0.3">
      <c r="B506" s="20" t="s">
        <v>69</v>
      </c>
      <c r="C506" s="45" t="s">
        <v>541</v>
      </c>
      <c r="D506" s="21">
        <v>1262</v>
      </c>
      <c r="E506" s="1"/>
      <c r="F506" s="16">
        <f t="shared" si="57"/>
        <v>1010</v>
      </c>
      <c r="G506" s="1"/>
      <c r="H506" s="3">
        <f t="shared" si="54"/>
        <v>0</v>
      </c>
      <c r="I506" s="2"/>
      <c r="J506" s="16">
        <f t="shared" si="58"/>
        <v>252</v>
      </c>
      <c r="K506" s="4">
        <f t="shared" si="55"/>
        <v>0</v>
      </c>
      <c r="L506" s="2"/>
      <c r="M506" s="16">
        <f t="shared" si="59"/>
        <v>13</v>
      </c>
      <c r="N506" s="4">
        <f t="shared" si="56"/>
        <v>0</v>
      </c>
    </row>
    <row r="507" spans="2:14" s="10" customFormat="1" x14ac:dyDescent="0.3">
      <c r="B507" s="20" t="s">
        <v>39</v>
      </c>
      <c r="C507" s="45" t="s">
        <v>542</v>
      </c>
      <c r="D507" s="21">
        <v>8630</v>
      </c>
      <c r="E507" s="1"/>
      <c r="F507" s="16">
        <f t="shared" si="57"/>
        <v>6904</v>
      </c>
      <c r="G507" s="1"/>
      <c r="H507" s="3">
        <f t="shared" si="54"/>
        <v>0</v>
      </c>
      <c r="I507" s="2"/>
      <c r="J507" s="16">
        <f t="shared" si="58"/>
        <v>1726</v>
      </c>
      <c r="K507" s="4">
        <f t="shared" si="55"/>
        <v>0</v>
      </c>
      <c r="L507" s="2"/>
      <c r="M507" s="16">
        <f t="shared" si="59"/>
        <v>86</v>
      </c>
      <c r="N507" s="4">
        <f t="shared" si="56"/>
        <v>0</v>
      </c>
    </row>
    <row r="508" spans="2:14" s="10" customFormat="1" x14ac:dyDescent="0.3">
      <c r="B508" s="20" t="s">
        <v>39</v>
      </c>
      <c r="C508" s="45" t="s">
        <v>543</v>
      </c>
      <c r="D508" s="21">
        <v>10603</v>
      </c>
      <c r="E508" s="1"/>
      <c r="F508" s="16">
        <f t="shared" si="57"/>
        <v>8482</v>
      </c>
      <c r="G508" s="1"/>
      <c r="H508" s="3">
        <f t="shared" si="54"/>
        <v>0</v>
      </c>
      <c r="I508" s="2"/>
      <c r="J508" s="16">
        <f t="shared" si="58"/>
        <v>2121</v>
      </c>
      <c r="K508" s="4">
        <f t="shared" si="55"/>
        <v>0</v>
      </c>
      <c r="L508" s="2"/>
      <c r="M508" s="16">
        <f t="shared" si="59"/>
        <v>106</v>
      </c>
      <c r="N508" s="4">
        <f t="shared" si="56"/>
        <v>0</v>
      </c>
    </row>
    <row r="509" spans="2:14" s="10" customFormat="1" x14ac:dyDescent="0.3">
      <c r="B509" s="20" t="s">
        <v>40</v>
      </c>
      <c r="C509" s="45" t="s">
        <v>544</v>
      </c>
      <c r="D509" s="21">
        <v>428</v>
      </c>
      <c r="E509" s="1"/>
      <c r="F509" s="16">
        <f t="shared" si="57"/>
        <v>342</v>
      </c>
      <c r="G509" s="1"/>
      <c r="H509" s="3">
        <f t="shared" si="54"/>
        <v>0</v>
      </c>
      <c r="I509" s="2"/>
      <c r="J509" s="16">
        <f t="shared" si="58"/>
        <v>86</v>
      </c>
      <c r="K509" s="4">
        <f t="shared" si="55"/>
        <v>0</v>
      </c>
      <c r="L509" s="2"/>
      <c r="M509" s="16">
        <f t="shared" si="59"/>
        <v>4</v>
      </c>
      <c r="N509" s="4">
        <f t="shared" si="56"/>
        <v>0</v>
      </c>
    </row>
    <row r="510" spans="2:14" s="10" customFormat="1" x14ac:dyDescent="0.3">
      <c r="B510" s="20" t="s">
        <v>84</v>
      </c>
      <c r="C510" s="45" t="s">
        <v>545</v>
      </c>
      <c r="D510" s="21">
        <v>364</v>
      </c>
      <c r="E510" s="1"/>
      <c r="F510" s="16">
        <f t="shared" si="57"/>
        <v>291</v>
      </c>
      <c r="G510" s="1"/>
      <c r="H510" s="3">
        <f t="shared" si="54"/>
        <v>0</v>
      </c>
      <c r="I510" s="2"/>
      <c r="J510" s="16">
        <f t="shared" si="58"/>
        <v>73</v>
      </c>
      <c r="K510" s="4">
        <f t="shared" si="55"/>
        <v>0</v>
      </c>
      <c r="L510" s="2"/>
      <c r="M510" s="16">
        <f t="shared" si="59"/>
        <v>4</v>
      </c>
      <c r="N510" s="4">
        <f t="shared" si="56"/>
        <v>0</v>
      </c>
    </row>
    <row r="511" spans="2:14" s="10" customFormat="1" x14ac:dyDescent="0.3">
      <c r="B511" s="20" t="s">
        <v>54</v>
      </c>
      <c r="C511" s="45" t="s">
        <v>546</v>
      </c>
      <c r="D511" s="21">
        <v>2899</v>
      </c>
      <c r="E511" s="1"/>
      <c r="F511" s="16">
        <f t="shared" si="57"/>
        <v>2319</v>
      </c>
      <c r="G511" s="1"/>
      <c r="H511" s="3">
        <f t="shared" si="54"/>
        <v>0</v>
      </c>
      <c r="I511" s="2"/>
      <c r="J511" s="16">
        <f t="shared" si="58"/>
        <v>580</v>
      </c>
      <c r="K511" s="4">
        <f t="shared" si="55"/>
        <v>0</v>
      </c>
      <c r="L511" s="2"/>
      <c r="M511" s="16">
        <f t="shared" si="59"/>
        <v>29</v>
      </c>
      <c r="N511" s="4">
        <f t="shared" si="56"/>
        <v>0</v>
      </c>
    </row>
    <row r="512" spans="2:14" s="10" customFormat="1" x14ac:dyDescent="0.3">
      <c r="B512" s="20" t="s">
        <v>69</v>
      </c>
      <c r="C512" s="45" t="s">
        <v>547</v>
      </c>
      <c r="D512" s="21">
        <v>2662</v>
      </c>
      <c r="E512" s="1"/>
      <c r="F512" s="16">
        <f t="shared" si="57"/>
        <v>2130</v>
      </c>
      <c r="G512" s="1"/>
      <c r="H512" s="3">
        <f t="shared" si="54"/>
        <v>0</v>
      </c>
      <c r="I512" s="2"/>
      <c r="J512" s="16">
        <f t="shared" si="58"/>
        <v>532</v>
      </c>
      <c r="K512" s="4">
        <f t="shared" si="55"/>
        <v>0</v>
      </c>
      <c r="L512" s="2"/>
      <c r="M512" s="16">
        <f t="shared" si="59"/>
        <v>27</v>
      </c>
      <c r="N512" s="4">
        <f t="shared" si="56"/>
        <v>0</v>
      </c>
    </row>
    <row r="513" spans="2:14" s="10" customFormat="1" x14ac:dyDescent="0.3">
      <c r="B513" s="20" t="s">
        <v>72</v>
      </c>
      <c r="C513" s="45" t="s">
        <v>548</v>
      </c>
      <c r="D513" s="21">
        <v>2664</v>
      </c>
      <c r="E513" s="1"/>
      <c r="F513" s="16">
        <f t="shared" si="57"/>
        <v>2131</v>
      </c>
      <c r="G513" s="1"/>
      <c r="H513" s="3">
        <f t="shared" si="54"/>
        <v>0</v>
      </c>
      <c r="I513" s="2"/>
      <c r="J513" s="16">
        <f t="shared" si="58"/>
        <v>533</v>
      </c>
      <c r="K513" s="4">
        <f t="shared" si="55"/>
        <v>0</v>
      </c>
      <c r="L513" s="2"/>
      <c r="M513" s="16">
        <f t="shared" si="59"/>
        <v>27</v>
      </c>
      <c r="N513" s="4">
        <f t="shared" si="56"/>
        <v>0</v>
      </c>
    </row>
    <row r="514" spans="2:14" s="10" customFormat="1" x14ac:dyDescent="0.3">
      <c r="B514" s="20" t="s">
        <v>41</v>
      </c>
      <c r="C514" s="45" t="s">
        <v>549</v>
      </c>
      <c r="D514" s="21">
        <v>93</v>
      </c>
      <c r="E514" s="1"/>
      <c r="F514" s="16">
        <f t="shared" si="57"/>
        <v>74</v>
      </c>
      <c r="G514" s="1"/>
      <c r="H514" s="3">
        <f t="shared" si="54"/>
        <v>0</v>
      </c>
      <c r="I514" s="2"/>
      <c r="J514" s="16">
        <f t="shared" si="58"/>
        <v>19</v>
      </c>
      <c r="K514" s="4">
        <f t="shared" si="55"/>
        <v>0</v>
      </c>
      <c r="L514" s="2"/>
      <c r="M514" s="16">
        <f t="shared" si="59"/>
        <v>1</v>
      </c>
      <c r="N514" s="4">
        <f t="shared" si="56"/>
        <v>0</v>
      </c>
    </row>
    <row r="515" spans="2:14" s="10" customFormat="1" x14ac:dyDescent="0.3">
      <c r="B515" s="20" t="s">
        <v>69</v>
      </c>
      <c r="C515" s="45" t="s">
        <v>550</v>
      </c>
      <c r="D515" s="21">
        <v>3824</v>
      </c>
      <c r="E515" s="1"/>
      <c r="F515" s="16">
        <f t="shared" si="57"/>
        <v>3059</v>
      </c>
      <c r="G515" s="1"/>
      <c r="H515" s="3">
        <f t="shared" si="54"/>
        <v>0</v>
      </c>
      <c r="I515" s="2"/>
      <c r="J515" s="16">
        <f t="shared" si="58"/>
        <v>765</v>
      </c>
      <c r="K515" s="4">
        <f t="shared" si="55"/>
        <v>0</v>
      </c>
      <c r="L515" s="2"/>
      <c r="M515" s="16">
        <f t="shared" si="59"/>
        <v>38</v>
      </c>
      <c r="N515" s="4">
        <f t="shared" si="56"/>
        <v>0</v>
      </c>
    </row>
    <row r="516" spans="2:14" s="10" customFormat="1" x14ac:dyDescent="0.3">
      <c r="B516" s="20" t="s">
        <v>37</v>
      </c>
      <c r="C516" s="45" t="s">
        <v>551</v>
      </c>
      <c r="D516" s="21">
        <v>288</v>
      </c>
      <c r="E516" s="1"/>
      <c r="F516" s="16">
        <f t="shared" si="57"/>
        <v>230</v>
      </c>
      <c r="G516" s="1"/>
      <c r="H516" s="3">
        <f t="shared" si="54"/>
        <v>0</v>
      </c>
      <c r="I516" s="2"/>
      <c r="J516" s="16">
        <f t="shared" si="58"/>
        <v>58</v>
      </c>
      <c r="K516" s="4">
        <f t="shared" si="55"/>
        <v>0</v>
      </c>
      <c r="L516" s="2"/>
      <c r="M516" s="16">
        <f t="shared" si="59"/>
        <v>3</v>
      </c>
      <c r="N516" s="4">
        <f t="shared" si="56"/>
        <v>0</v>
      </c>
    </row>
    <row r="517" spans="2:14" s="10" customFormat="1" x14ac:dyDescent="0.3">
      <c r="B517" s="20" t="s">
        <v>39</v>
      </c>
      <c r="C517" s="45" t="s">
        <v>552</v>
      </c>
      <c r="D517" s="21">
        <v>983</v>
      </c>
      <c r="E517" s="1"/>
      <c r="F517" s="16">
        <f t="shared" si="57"/>
        <v>786</v>
      </c>
      <c r="G517" s="1"/>
      <c r="H517" s="3">
        <f t="shared" si="54"/>
        <v>0</v>
      </c>
      <c r="I517" s="2"/>
      <c r="J517" s="16">
        <f t="shared" si="58"/>
        <v>197</v>
      </c>
      <c r="K517" s="4">
        <f t="shared" si="55"/>
        <v>0</v>
      </c>
      <c r="L517" s="2"/>
      <c r="M517" s="16">
        <f t="shared" si="59"/>
        <v>10</v>
      </c>
      <c r="N517" s="4">
        <f t="shared" si="56"/>
        <v>0</v>
      </c>
    </row>
    <row r="518" spans="2:14" s="10" customFormat="1" x14ac:dyDescent="0.3">
      <c r="B518" s="20" t="s">
        <v>69</v>
      </c>
      <c r="C518" s="45" t="s">
        <v>553</v>
      </c>
      <c r="D518" s="21">
        <v>1422</v>
      </c>
      <c r="E518" s="1"/>
      <c r="F518" s="16">
        <f t="shared" si="57"/>
        <v>1138</v>
      </c>
      <c r="G518" s="1"/>
      <c r="H518" s="3">
        <f t="shared" si="54"/>
        <v>0</v>
      </c>
      <c r="I518" s="2"/>
      <c r="J518" s="16">
        <f t="shared" si="58"/>
        <v>284</v>
      </c>
      <c r="K518" s="4">
        <f t="shared" si="55"/>
        <v>0</v>
      </c>
      <c r="L518" s="2"/>
      <c r="M518" s="16">
        <f t="shared" si="59"/>
        <v>14</v>
      </c>
      <c r="N518" s="4">
        <f t="shared" si="56"/>
        <v>0</v>
      </c>
    </row>
    <row r="519" spans="2:14" s="10" customFormat="1" x14ac:dyDescent="0.3">
      <c r="B519" s="20" t="s">
        <v>39</v>
      </c>
      <c r="C519" s="45" t="s">
        <v>554</v>
      </c>
      <c r="D519" s="21">
        <v>627</v>
      </c>
      <c r="E519" s="1"/>
      <c r="F519" s="16">
        <f t="shared" si="57"/>
        <v>502</v>
      </c>
      <c r="G519" s="1"/>
      <c r="H519" s="3">
        <f t="shared" si="54"/>
        <v>0</v>
      </c>
      <c r="I519" s="2"/>
      <c r="J519" s="16">
        <f t="shared" si="58"/>
        <v>125</v>
      </c>
      <c r="K519" s="4">
        <f t="shared" si="55"/>
        <v>0</v>
      </c>
      <c r="L519" s="2"/>
      <c r="M519" s="16">
        <f t="shared" si="59"/>
        <v>6</v>
      </c>
      <c r="N519" s="4">
        <f t="shared" si="56"/>
        <v>0</v>
      </c>
    </row>
    <row r="520" spans="2:14" s="10" customFormat="1" x14ac:dyDescent="0.3">
      <c r="B520" s="20" t="s">
        <v>39</v>
      </c>
      <c r="C520" s="45" t="s">
        <v>555</v>
      </c>
      <c r="D520" s="21">
        <v>861</v>
      </c>
      <c r="E520" s="1"/>
      <c r="F520" s="16">
        <f t="shared" si="57"/>
        <v>689</v>
      </c>
      <c r="G520" s="1"/>
      <c r="H520" s="3">
        <f t="shared" si="54"/>
        <v>0</v>
      </c>
      <c r="I520" s="2"/>
      <c r="J520" s="16">
        <f t="shared" si="58"/>
        <v>172</v>
      </c>
      <c r="K520" s="4">
        <f t="shared" si="55"/>
        <v>0</v>
      </c>
      <c r="L520" s="2"/>
      <c r="M520" s="16">
        <f t="shared" si="59"/>
        <v>9</v>
      </c>
      <c r="N520" s="4">
        <f t="shared" si="56"/>
        <v>0</v>
      </c>
    </row>
    <row r="521" spans="2:14" s="10" customFormat="1" x14ac:dyDescent="0.3">
      <c r="B521" s="20" t="s">
        <v>39</v>
      </c>
      <c r="C521" s="45" t="s">
        <v>556</v>
      </c>
      <c r="D521" s="21">
        <v>11642</v>
      </c>
      <c r="E521" s="1"/>
      <c r="F521" s="16">
        <f t="shared" si="57"/>
        <v>9314</v>
      </c>
      <c r="G521" s="1"/>
      <c r="H521" s="3">
        <f t="shared" si="54"/>
        <v>0</v>
      </c>
      <c r="I521" s="2"/>
      <c r="J521" s="16">
        <f t="shared" si="58"/>
        <v>2328</v>
      </c>
      <c r="K521" s="4">
        <f t="shared" si="55"/>
        <v>0</v>
      </c>
      <c r="L521" s="2"/>
      <c r="M521" s="16">
        <f t="shared" si="59"/>
        <v>116</v>
      </c>
      <c r="N521" s="4">
        <f t="shared" si="56"/>
        <v>0</v>
      </c>
    </row>
    <row r="522" spans="2:14" s="10" customFormat="1" x14ac:dyDescent="0.3">
      <c r="B522" s="20" t="s">
        <v>54</v>
      </c>
      <c r="C522" s="45" t="s">
        <v>557</v>
      </c>
      <c r="D522" s="21">
        <v>3249</v>
      </c>
      <c r="E522" s="1"/>
      <c r="F522" s="16">
        <f t="shared" si="57"/>
        <v>2599</v>
      </c>
      <c r="G522" s="1"/>
      <c r="H522" s="3">
        <f t="shared" si="54"/>
        <v>0</v>
      </c>
      <c r="I522" s="2"/>
      <c r="J522" s="16">
        <f t="shared" si="58"/>
        <v>650</v>
      </c>
      <c r="K522" s="4">
        <f t="shared" si="55"/>
        <v>0</v>
      </c>
      <c r="L522" s="2"/>
      <c r="M522" s="16">
        <f t="shared" si="59"/>
        <v>32</v>
      </c>
      <c r="N522" s="4">
        <f t="shared" si="56"/>
        <v>0</v>
      </c>
    </row>
    <row r="523" spans="2:14" s="10" customFormat="1" x14ac:dyDescent="0.3">
      <c r="B523" s="20" t="s">
        <v>84</v>
      </c>
      <c r="C523" s="45" t="s">
        <v>558</v>
      </c>
      <c r="D523" s="21">
        <v>336</v>
      </c>
      <c r="E523" s="1"/>
      <c r="F523" s="16">
        <f t="shared" si="57"/>
        <v>269</v>
      </c>
      <c r="G523" s="1"/>
      <c r="H523" s="3">
        <f t="shared" si="54"/>
        <v>0</v>
      </c>
      <c r="I523" s="2"/>
      <c r="J523" s="16">
        <f t="shared" si="58"/>
        <v>67</v>
      </c>
      <c r="K523" s="4">
        <f t="shared" si="55"/>
        <v>0</v>
      </c>
      <c r="L523" s="2"/>
      <c r="M523" s="16">
        <f t="shared" si="59"/>
        <v>3</v>
      </c>
      <c r="N523" s="4">
        <f t="shared" si="56"/>
        <v>0</v>
      </c>
    </row>
    <row r="524" spans="2:14" s="10" customFormat="1" x14ac:dyDescent="0.3">
      <c r="B524" s="20" t="s">
        <v>37</v>
      </c>
      <c r="C524" s="45" t="s">
        <v>559</v>
      </c>
      <c r="D524" s="21">
        <v>466</v>
      </c>
      <c r="E524" s="1"/>
      <c r="F524" s="16">
        <f t="shared" si="57"/>
        <v>373</v>
      </c>
      <c r="G524" s="1"/>
      <c r="H524" s="3">
        <f t="shared" si="54"/>
        <v>0</v>
      </c>
      <c r="I524" s="2"/>
      <c r="J524" s="16">
        <f t="shared" si="58"/>
        <v>93</v>
      </c>
      <c r="K524" s="4">
        <f t="shared" si="55"/>
        <v>0</v>
      </c>
      <c r="L524" s="2"/>
      <c r="M524" s="16">
        <f t="shared" si="59"/>
        <v>5</v>
      </c>
      <c r="N524" s="4">
        <f t="shared" si="56"/>
        <v>0</v>
      </c>
    </row>
    <row r="525" spans="2:14" s="10" customFormat="1" x14ac:dyDescent="0.3">
      <c r="B525" s="20" t="s">
        <v>37</v>
      </c>
      <c r="C525" s="45" t="s">
        <v>560</v>
      </c>
      <c r="D525" s="21">
        <v>659</v>
      </c>
      <c r="E525" s="1"/>
      <c r="F525" s="16">
        <f t="shared" si="57"/>
        <v>527</v>
      </c>
      <c r="G525" s="1"/>
      <c r="H525" s="3">
        <f t="shared" si="54"/>
        <v>0</v>
      </c>
      <c r="I525" s="2"/>
      <c r="J525" s="16">
        <f t="shared" si="58"/>
        <v>132</v>
      </c>
      <c r="K525" s="4">
        <f t="shared" si="55"/>
        <v>0</v>
      </c>
      <c r="L525" s="2"/>
      <c r="M525" s="16">
        <f t="shared" si="59"/>
        <v>7</v>
      </c>
      <c r="N525" s="4">
        <f t="shared" si="56"/>
        <v>0</v>
      </c>
    </row>
    <row r="526" spans="2:14" s="10" customFormat="1" x14ac:dyDescent="0.3">
      <c r="B526" s="20" t="s">
        <v>72</v>
      </c>
      <c r="C526" s="45" t="s">
        <v>561</v>
      </c>
      <c r="D526" s="21">
        <v>434</v>
      </c>
      <c r="E526" s="1"/>
      <c r="F526" s="16">
        <f t="shared" si="57"/>
        <v>347</v>
      </c>
      <c r="G526" s="1"/>
      <c r="H526" s="3">
        <f t="shared" si="54"/>
        <v>0</v>
      </c>
      <c r="I526" s="2"/>
      <c r="J526" s="16">
        <f t="shared" si="58"/>
        <v>87</v>
      </c>
      <c r="K526" s="4">
        <f t="shared" si="55"/>
        <v>0</v>
      </c>
      <c r="L526" s="2"/>
      <c r="M526" s="16">
        <f t="shared" si="59"/>
        <v>4</v>
      </c>
      <c r="N526" s="4">
        <f t="shared" si="56"/>
        <v>0</v>
      </c>
    </row>
    <row r="527" spans="2:14" s="10" customFormat="1" x14ac:dyDescent="0.3">
      <c r="B527" s="20" t="s">
        <v>39</v>
      </c>
      <c r="C527" s="45" t="s">
        <v>562</v>
      </c>
      <c r="D527" s="21">
        <v>1622</v>
      </c>
      <c r="E527" s="1"/>
      <c r="F527" s="16">
        <f t="shared" si="57"/>
        <v>1298</v>
      </c>
      <c r="G527" s="1"/>
      <c r="H527" s="3">
        <f t="shared" si="54"/>
        <v>0</v>
      </c>
      <c r="I527" s="2"/>
      <c r="J527" s="16">
        <f t="shared" si="58"/>
        <v>324</v>
      </c>
      <c r="K527" s="4">
        <f t="shared" si="55"/>
        <v>0</v>
      </c>
      <c r="L527" s="2"/>
      <c r="M527" s="16">
        <f t="shared" si="59"/>
        <v>16</v>
      </c>
      <c r="N527" s="4">
        <f t="shared" si="56"/>
        <v>0</v>
      </c>
    </row>
    <row r="528" spans="2:14" s="10" customFormat="1" x14ac:dyDescent="0.3">
      <c r="B528" s="20" t="s">
        <v>39</v>
      </c>
      <c r="C528" s="45" t="s">
        <v>563</v>
      </c>
      <c r="D528" s="21">
        <v>1630</v>
      </c>
      <c r="E528" s="1"/>
      <c r="F528" s="16">
        <f t="shared" si="57"/>
        <v>1304</v>
      </c>
      <c r="G528" s="1"/>
      <c r="H528" s="3">
        <f t="shared" si="54"/>
        <v>0</v>
      </c>
      <c r="I528" s="2"/>
      <c r="J528" s="16">
        <f t="shared" si="58"/>
        <v>326</v>
      </c>
      <c r="K528" s="4">
        <f t="shared" si="55"/>
        <v>0</v>
      </c>
      <c r="L528" s="2"/>
      <c r="M528" s="16">
        <f t="shared" si="59"/>
        <v>16</v>
      </c>
      <c r="N528" s="4">
        <f t="shared" si="56"/>
        <v>0</v>
      </c>
    </row>
    <row r="529" spans="2:14" s="10" customFormat="1" x14ac:dyDescent="0.3">
      <c r="B529" s="20" t="s">
        <v>39</v>
      </c>
      <c r="C529" s="45" t="s">
        <v>564</v>
      </c>
      <c r="D529" s="21">
        <v>1520</v>
      </c>
      <c r="E529" s="1"/>
      <c r="F529" s="16">
        <f t="shared" si="57"/>
        <v>1216</v>
      </c>
      <c r="G529" s="1"/>
      <c r="H529" s="3">
        <f t="shared" si="54"/>
        <v>0</v>
      </c>
      <c r="I529" s="2"/>
      <c r="J529" s="16">
        <f t="shared" si="58"/>
        <v>304</v>
      </c>
      <c r="K529" s="4">
        <f t="shared" si="55"/>
        <v>0</v>
      </c>
      <c r="L529" s="2"/>
      <c r="M529" s="16">
        <f t="shared" si="59"/>
        <v>15</v>
      </c>
      <c r="N529" s="4">
        <f t="shared" si="56"/>
        <v>0</v>
      </c>
    </row>
    <row r="530" spans="2:14" s="10" customFormat="1" x14ac:dyDescent="0.3">
      <c r="B530" s="20" t="s">
        <v>39</v>
      </c>
      <c r="C530" s="45" t="s">
        <v>565</v>
      </c>
      <c r="D530" s="21">
        <v>1269</v>
      </c>
      <c r="E530" s="1"/>
      <c r="F530" s="16">
        <f t="shared" si="57"/>
        <v>1015</v>
      </c>
      <c r="G530" s="1"/>
      <c r="H530" s="3">
        <f t="shared" si="54"/>
        <v>0</v>
      </c>
      <c r="I530" s="2"/>
      <c r="J530" s="16">
        <f t="shared" si="58"/>
        <v>254</v>
      </c>
      <c r="K530" s="4">
        <f t="shared" si="55"/>
        <v>0</v>
      </c>
      <c r="L530" s="2"/>
      <c r="M530" s="16">
        <f t="shared" si="59"/>
        <v>13</v>
      </c>
      <c r="N530" s="4">
        <f t="shared" si="56"/>
        <v>0</v>
      </c>
    </row>
    <row r="531" spans="2:14" s="10" customFormat="1" x14ac:dyDescent="0.3">
      <c r="B531" s="20" t="s">
        <v>72</v>
      </c>
      <c r="C531" s="45" t="s">
        <v>566</v>
      </c>
      <c r="D531" s="21">
        <v>2539</v>
      </c>
      <c r="E531" s="1"/>
      <c r="F531" s="16">
        <f t="shared" si="57"/>
        <v>2031</v>
      </c>
      <c r="G531" s="1"/>
      <c r="H531" s="3">
        <f t="shared" si="54"/>
        <v>0</v>
      </c>
      <c r="I531" s="2"/>
      <c r="J531" s="16">
        <f t="shared" si="58"/>
        <v>508</v>
      </c>
      <c r="K531" s="4">
        <f t="shared" si="55"/>
        <v>0</v>
      </c>
      <c r="L531" s="2"/>
      <c r="M531" s="16">
        <f t="shared" si="59"/>
        <v>25</v>
      </c>
      <c r="N531" s="4">
        <f t="shared" si="56"/>
        <v>0</v>
      </c>
    </row>
    <row r="532" spans="2:14" s="10" customFormat="1" x14ac:dyDescent="0.3">
      <c r="B532" s="20" t="s">
        <v>84</v>
      </c>
      <c r="C532" s="45" t="s">
        <v>567</v>
      </c>
      <c r="D532" s="21">
        <v>454</v>
      </c>
      <c r="E532" s="1"/>
      <c r="F532" s="16">
        <f t="shared" si="57"/>
        <v>363</v>
      </c>
      <c r="G532" s="1"/>
      <c r="H532" s="3">
        <f t="shared" si="54"/>
        <v>0</v>
      </c>
      <c r="I532" s="2"/>
      <c r="J532" s="16">
        <f t="shared" si="58"/>
        <v>91</v>
      </c>
      <c r="K532" s="4">
        <f t="shared" si="55"/>
        <v>0</v>
      </c>
      <c r="L532" s="2"/>
      <c r="M532" s="16">
        <f t="shared" si="59"/>
        <v>5</v>
      </c>
      <c r="N532" s="4">
        <f t="shared" si="56"/>
        <v>0</v>
      </c>
    </row>
    <row r="533" spans="2:14" s="10" customFormat="1" x14ac:dyDescent="0.3">
      <c r="B533" s="20" t="s">
        <v>37</v>
      </c>
      <c r="C533" s="45" t="s">
        <v>568</v>
      </c>
      <c r="D533" s="21">
        <v>498</v>
      </c>
      <c r="E533" s="1"/>
      <c r="F533" s="16">
        <f t="shared" si="57"/>
        <v>398</v>
      </c>
      <c r="G533" s="1"/>
      <c r="H533" s="3">
        <f t="shared" si="54"/>
        <v>0</v>
      </c>
      <c r="I533" s="2"/>
      <c r="J533" s="16">
        <f t="shared" si="58"/>
        <v>100</v>
      </c>
      <c r="K533" s="4">
        <f t="shared" si="55"/>
        <v>0</v>
      </c>
      <c r="L533" s="2"/>
      <c r="M533" s="16">
        <f t="shared" si="59"/>
        <v>5</v>
      </c>
      <c r="N533" s="4">
        <f t="shared" si="56"/>
        <v>0</v>
      </c>
    </row>
    <row r="534" spans="2:14" s="10" customFormat="1" x14ac:dyDescent="0.3">
      <c r="B534" s="20" t="s">
        <v>41</v>
      </c>
      <c r="C534" s="45" t="s">
        <v>43</v>
      </c>
      <c r="D534" s="21">
        <v>345</v>
      </c>
      <c r="E534" s="1"/>
      <c r="F534" s="16">
        <f t="shared" si="57"/>
        <v>276</v>
      </c>
      <c r="G534" s="1"/>
      <c r="H534" s="3">
        <f t="shared" ref="H534:H597" si="60">F534*E534</f>
        <v>0</v>
      </c>
      <c r="I534" s="2"/>
      <c r="J534" s="16">
        <f t="shared" si="58"/>
        <v>69</v>
      </c>
      <c r="K534" s="4">
        <f t="shared" ref="K534:K597" si="61">J534*I534</f>
        <v>0</v>
      </c>
      <c r="L534" s="2"/>
      <c r="M534" s="16">
        <f t="shared" si="59"/>
        <v>3</v>
      </c>
      <c r="N534" s="4">
        <f t="shared" ref="N534:N597" si="62">M534*L534</f>
        <v>0</v>
      </c>
    </row>
    <row r="535" spans="2:14" s="10" customFormat="1" x14ac:dyDescent="0.3">
      <c r="B535" s="20" t="s">
        <v>39</v>
      </c>
      <c r="C535" s="45" t="s">
        <v>569</v>
      </c>
      <c r="D535" s="21">
        <v>755</v>
      </c>
      <c r="E535" s="1"/>
      <c r="F535" s="16">
        <f t="shared" si="57"/>
        <v>604</v>
      </c>
      <c r="G535" s="1"/>
      <c r="H535" s="3">
        <f t="shared" si="60"/>
        <v>0</v>
      </c>
      <c r="I535" s="2"/>
      <c r="J535" s="16">
        <f t="shared" si="58"/>
        <v>151</v>
      </c>
      <c r="K535" s="4">
        <f t="shared" si="61"/>
        <v>0</v>
      </c>
      <c r="L535" s="2"/>
      <c r="M535" s="16">
        <f t="shared" si="59"/>
        <v>8</v>
      </c>
      <c r="N535" s="4">
        <f t="shared" si="62"/>
        <v>0</v>
      </c>
    </row>
    <row r="536" spans="2:14" s="10" customFormat="1" x14ac:dyDescent="0.3">
      <c r="B536" s="20" t="s">
        <v>37</v>
      </c>
      <c r="C536" s="45" t="s">
        <v>570</v>
      </c>
      <c r="D536" s="21">
        <v>841</v>
      </c>
      <c r="E536" s="1"/>
      <c r="F536" s="16">
        <f t="shared" si="57"/>
        <v>673</v>
      </c>
      <c r="G536" s="1"/>
      <c r="H536" s="3">
        <f t="shared" si="60"/>
        <v>0</v>
      </c>
      <c r="I536" s="2"/>
      <c r="J536" s="16">
        <f t="shared" si="58"/>
        <v>168</v>
      </c>
      <c r="K536" s="4">
        <f t="shared" si="61"/>
        <v>0</v>
      </c>
      <c r="L536" s="2"/>
      <c r="M536" s="16">
        <f t="shared" si="59"/>
        <v>8</v>
      </c>
      <c r="N536" s="4">
        <f t="shared" si="62"/>
        <v>0</v>
      </c>
    </row>
    <row r="537" spans="2:14" s="10" customFormat="1" x14ac:dyDescent="0.3">
      <c r="B537" s="20" t="s">
        <v>37</v>
      </c>
      <c r="C537" s="45" t="s">
        <v>571</v>
      </c>
      <c r="D537" s="21">
        <v>265</v>
      </c>
      <c r="E537" s="1"/>
      <c r="F537" s="16">
        <f>D537*80%</f>
        <v>212</v>
      </c>
      <c r="G537" s="1"/>
      <c r="H537" s="3">
        <f t="shared" si="60"/>
        <v>0</v>
      </c>
      <c r="I537" s="2"/>
      <c r="J537" s="16">
        <f>D537*20%</f>
        <v>53</v>
      </c>
      <c r="K537" s="4">
        <f t="shared" si="61"/>
        <v>0</v>
      </c>
      <c r="L537" s="2"/>
      <c r="M537" s="16">
        <f>D537*1%</f>
        <v>3</v>
      </c>
      <c r="N537" s="4">
        <f t="shared" si="62"/>
        <v>0</v>
      </c>
    </row>
    <row r="538" spans="2:14" s="10" customFormat="1" x14ac:dyDescent="0.3">
      <c r="B538" s="20" t="s">
        <v>39</v>
      </c>
      <c r="C538" s="45" t="s">
        <v>572</v>
      </c>
      <c r="D538" s="21">
        <v>797</v>
      </c>
      <c r="E538" s="1"/>
      <c r="F538" s="16">
        <f>D538*80%</f>
        <v>638</v>
      </c>
      <c r="G538" s="1"/>
      <c r="H538" s="3">
        <f t="shared" si="60"/>
        <v>0</v>
      </c>
      <c r="I538" s="2"/>
      <c r="J538" s="16">
        <f>D538*20%</f>
        <v>159</v>
      </c>
      <c r="K538" s="4">
        <f t="shared" si="61"/>
        <v>0</v>
      </c>
      <c r="L538" s="2"/>
      <c r="M538" s="16">
        <f>D538*1%</f>
        <v>8</v>
      </c>
      <c r="N538" s="4">
        <f t="shared" si="62"/>
        <v>0</v>
      </c>
    </row>
    <row r="539" spans="2:14" s="10" customFormat="1" x14ac:dyDescent="0.3">
      <c r="B539" s="20" t="s">
        <v>39</v>
      </c>
      <c r="C539" s="45" t="s">
        <v>573</v>
      </c>
      <c r="D539" s="21">
        <v>1860</v>
      </c>
      <c r="E539" s="1"/>
      <c r="F539" s="16">
        <f t="shared" ref="F539:F579" si="63">D539*80%</f>
        <v>1488</v>
      </c>
      <c r="G539" s="1"/>
      <c r="H539" s="3">
        <f t="shared" si="60"/>
        <v>0</v>
      </c>
      <c r="I539" s="2"/>
      <c r="J539" s="16">
        <f t="shared" ref="J539:J579" si="64">D539*20%</f>
        <v>372</v>
      </c>
      <c r="K539" s="4">
        <f t="shared" si="61"/>
        <v>0</v>
      </c>
      <c r="L539" s="2"/>
      <c r="M539" s="16">
        <f t="shared" ref="M539:M579" si="65">D539*1%</f>
        <v>19</v>
      </c>
      <c r="N539" s="4">
        <f t="shared" si="62"/>
        <v>0</v>
      </c>
    </row>
    <row r="540" spans="2:14" s="10" customFormat="1" x14ac:dyDescent="0.3">
      <c r="B540" s="20" t="s">
        <v>72</v>
      </c>
      <c r="C540" s="45" t="s">
        <v>573</v>
      </c>
      <c r="D540" s="21">
        <v>2812</v>
      </c>
      <c r="E540" s="1"/>
      <c r="F540" s="16">
        <f t="shared" si="63"/>
        <v>2250</v>
      </c>
      <c r="G540" s="1"/>
      <c r="H540" s="3">
        <f t="shared" si="60"/>
        <v>0</v>
      </c>
      <c r="I540" s="2"/>
      <c r="J540" s="16">
        <f t="shared" si="64"/>
        <v>562</v>
      </c>
      <c r="K540" s="4">
        <f t="shared" si="61"/>
        <v>0</v>
      </c>
      <c r="L540" s="2"/>
      <c r="M540" s="16">
        <f t="shared" si="65"/>
        <v>28</v>
      </c>
      <c r="N540" s="4">
        <f t="shared" si="62"/>
        <v>0</v>
      </c>
    </row>
    <row r="541" spans="2:14" s="10" customFormat="1" x14ac:dyDescent="0.3">
      <c r="B541" s="20" t="s">
        <v>40</v>
      </c>
      <c r="C541" s="45" t="s">
        <v>574</v>
      </c>
      <c r="D541" s="21">
        <v>544</v>
      </c>
      <c r="E541" s="1"/>
      <c r="F541" s="16">
        <f t="shared" si="63"/>
        <v>435</v>
      </c>
      <c r="G541" s="1"/>
      <c r="H541" s="3">
        <f t="shared" si="60"/>
        <v>0</v>
      </c>
      <c r="I541" s="2"/>
      <c r="J541" s="16">
        <f t="shared" si="64"/>
        <v>109</v>
      </c>
      <c r="K541" s="4">
        <f t="shared" si="61"/>
        <v>0</v>
      </c>
      <c r="L541" s="2"/>
      <c r="M541" s="16">
        <f t="shared" si="65"/>
        <v>5</v>
      </c>
      <c r="N541" s="4">
        <f t="shared" si="62"/>
        <v>0</v>
      </c>
    </row>
    <row r="542" spans="2:14" s="10" customFormat="1" x14ac:dyDescent="0.3">
      <c r="B542" s="20" t="s">
        <v>39</v>
      </c>
      <c r="C542" s="45" t="s">
        <v>575</v>
      </c>
      <c r="D542" s="21">
        <v>1659</v>
      </c>
      <c r="E542" s="1"/>
      <c r="F542" s="16">
        <f t="shared" si="63"/>
        <v>1327</v>
      </c>
      <c r="G542" s="1"/>
      <c r="H542" s="3">
        <f t="shared" si="60"/>
        <v>0</v>
      </c>
      <c r="I542" s="2"/>
      <c r="J542" s="16">
        <f t="shared" si="64"/>
        <v>332</v>
      </c>
      <c r="K542" s="4">
        <f t="shared" si="61"/>
        <v>0</v>
      </c>
      <c r="L542" s="2"/>
      <c r="M542" s="16">
        <f t="shared" si="65"/>
        <v>17</v>
      </c>
      <c r="N542" s="4">
        <f t="shared" si="62"/>
        <v>0</v>
      </c>
    </row>
    <row r="543" spans="2:14" s="10" customFormat="1" x14ac:dyDescent="0.3">
      <c r="B543" s="20" t="s">
        <v>37</v>
      </c>
      <c r="C543" s="45" t="s">
        <v>576</v>
      </c>
      <c r="D543" s="21">
        <v>639</v>
      </c>
      <c r="E543" s="1"/>
      <c r="F543" s="16">
        <f t="shared" si="63"/>
        <v>511</v>
      </c>
      <c r="G543" s="1"/>
      <c r="H543" s="3">
        <f t="shared" si="60"/>
        <v>0</v>
      </c>
      <c r="I543" s="2"/>
      <c r="J543" s="16">
        <f t="shared" si="64"/>
        <v>128</v>
      </c>
      <c r="K543" s="4">
        <f t="shared" si="61"/>
        <v>0</v>
      </c>
      <c r="L543" s="2"/>
      <c r="M543" s="16">
        <f t="shared" si="65"/>
        <v>6</v>
      </c>
      <c r="N543" s="4">
        <f t="shared" si="62"/>
        <v>0</v>
      </c>
    </row>
    <row r="544" spans="2:14" s="10" customFormat="1" x14ac:dyDescent="0.3">
      <c r="B544" s="20" t="s">
        <v>72</v>
      </c>
      <c r="C544" s="45" t="s">
        <v>577</v>
      </c>
      <c r="D544" s="21">
        <v>1265</v>
      </c>
      <c r="E544" s="1"/>
      <c r="F544" s="16">
        <f t="shared" si="63"/>
        <v>1012</v>
      </c>
      <c r="G544" s="1"/>
      <c r="H544" s="3">
        <f t="shared" si="60"/>
        <v>0</v>
      </c>
      <c r="I544" s="2"/>
      <c r="J544" s="16">
        <f t="shared" si="64"/>
        <v>253</v>
      </c>
      <c r="K544" s="4">
        <f t="shared" si="61"/>
        <v>0</v>
      </c>
      <c r="L544" s="2"/>
      <c r="M544" s="16">
        <f t="shared" si="65"/>
        <v>13</v>
      </c>
      <c r="N544" s="4">
        <f t="shared" si="62"/>
        <v>0</v>
      </c>
    </row>
    <row r="545" spans="2:14" s="10" customFormat="1" x14ac:dyDescent="0.3">
      <c r="B545" s="20" t="s">
        <v>39</v>
      </c>
      <c r="C545" s="45" t="s">
        <v>578</v>
      </c>
      <c r="D545" s="21">
        <v>11664</v>
      </c>
      <c r="E545" s="1"/>
      <c r="F545" s="16">
        <f t="shared" si="63"/>
        <v>9331</v>
      </c>
      <c r="G545" s="1"/>
      <c r="H545" s="3">
        <f t="shared" si="60"/>
        <v>0</v>
      </c>
      <c r="I545" s="2"/>
      <c r="J545" s="16">
        <f t="shared" si="64"/>
        <v>2333</v>
      </c>
      <c r="K545" s="4">
        <f t="shared" si="61"/>
        <v>0</v>
      </c>
      <c r="L545" s="2"/>
      <c r="M545" s="16">
        <f t="shared" si="65"/>
        <v>117</v>
      </c>
      <c r="N545" s="4">
        <f t="shared" si="62"/>
        <v>0</v>
      </c>
    </row>
    <row r="546" spans="2:14" s="10" customFormat="1" x14ac:dyDescent="0.3">
      <c r="B546" s="20" t="s">
        <v>39</v>
      </c>
      <c r="C546" s="45" t="s">
        <v>579</v>
      </c>
      <c r="D546" s="21">
        <v>3016</v>
      </c>
      <c r="E546" s="1"/>
      <c r="F546" s="16">
        <f t="shared" si="63"/>
        <v>2413</v>
      </c>
      <c r="G546" s="1"/>
      <c r="H546" s="3">
        <f t="shared" si="60"/>
        <v>0</v>
      </c>
      <c r="I546" s="2"/>
      <c r="J546" s="16">
        <f t="shared" si="64"/>
        <v>603</v>
      </c>
      <c r="K546" s="4">
        <f t="shared" si="61"/>
        <v>0</v>
      </c>
      <c r="L546" s="2"/>
      <c r="M546" s="16">
        <f t="shared" si="65"/>
        <v>30</v>
      </c>
      <c r="N546" s="4">
        <f t="shared" si="62"/>
        <v>0</v>
      </c>
    </row>
    <row r="547" spans="2:14" s="10" customFormat="1" x14ac:dyDescent="0.3">
      <c r="B547" s="20" t="s">
        <v>39</v>
      </c>
      <c r="C547" s="45" t="s">
        <v>580</v>
      </c>
      <c r="D547" s="21">
        <v>662</v>
      </c>
      <c r="E547" s="1"/>
      <c r="F547" s="16">
        <f t="shared" si="63"/>
        <v>530</v>
      </c>
      <c r="G547" s="1"/>
      <c r="H547" s="3">
        <f t="shared" si="60"/>
        <v>0</v>
      </c>
      <c r="I547" s="2"/>
      <c r="J547" s="16">
        <f t="shared" si="64"/>
        <v>132</v>
      </c>
      <c r="K547" s="4">
        <f t="shared" si="61"/>
        <v>0</v>
      </c>
      <c r="L547" s="2"/>
      <c r="M547" s="16">
        <f t="shared" si="65"/>
        <v>7</v>
      </c>
      <c r="N547" s="4">
        <f t="shared" si="62"/>
        <v>0</v>
      </c>
    </row>
    <row r="548" spans="2:14" s="10" customFormat="1" x14ac:dyDescent="0.3">
      <c r="B548" s="20" t="s">
        <v>39</v>
      </c>
      <c r="C548" s="45" t="s">
        <v>581</v>
      </c>
      <c r="D548" s="21">
        <v>1397</v>
      </c>
      <c r="E548" s="1"/>
      <c r="F548" s="16">
        <f t="shared" si="63"/>
        <v>1118</v>
      </c>
      <c r="G548" s="1"/>
      <c r="H548" s="3">
        <f t="shared" si="60"/>
        <v>0</v>
      </c>
      <c r="I548" s="2"/>
      <c r="J548" s="16">
        <f t="shared" si="64"/>
        <v>279</v>
      </c>
      <c r="K548" s="4">
        <f t="shared" si="61"/>
        <v>0</v>
      </c>
      <c r="L548" s="2"/>
      <c r="M548" s="16">
        <f t="shared" si="65"/>
        <v>14</v>
      </c>
      <c r="N548" s="4">
        <f t="shared" si="62"/>
        <v>0</v>
      </c>
    </row>
    <row r="549" spans="2:14" s="10" customFormat="1" x14ac:dyDescent="0.3">
      <c r="B549" s="20" t="s">
        <v>39</v>
      </c>
      <c r="C549" s="45" t="s">
        <v>582</v>
      </c>
      <c r="D549" s="21">
        <v>1553</v>
      </c>
      <c r="E549" s="1"/>
      <c r="F549" s="16">
        <f t="shared" si="63"/>
        <v>1242</v>
      </c>
      <c r="G549" s="1"/>
      <c r="H549" s="3">
        <f t="shared" si="60"/>
        <v>0</v>
      </c>
      <c r="I549" s="2"/>
      <c r="J549" s="16">
        <f t="shared" si="64"/>
        <v>311</v>
      </c>
      <c r="K549" s="4">
        <f t="shared" si="61"/>
        <v>0</v>
      </c>
      <c r="L549" s="2"/>
      <c r="M549" s="16">
        <f t="shared" si="65"/>
        <v>16</v>
      </c>
      <c r="N549" s="4">
        <f t="shared" si="62"/>
        <v>0</v>
      </c>
    </row>
    <row r="550" spans="2:14" s="10" customFormat="1" x14ac:dyDescent="0.3">
      <c r="B550" s="20" t="s">
        <v>69</v>
      </c>
      <c r="C550" s="45" t="s">
        <v>583</v>
      </c>
      <c r="D550" s="21">
        <v>2337</v>
      </c>
      <c r="E550" s="1"/>
      <c r="F550" s="16">
        <f t="shared" si="63"/>
        <v>1870</v>
      </c>
      <c r="G550" s="1"/>
      <c r="H550" s="3">
        <f t="shared" si="60"/>
        <v>0</v>
      </c>
      <c r="I550" s="2"/>
      <c r="J550" s="16">
        <f t="shared" si="64"/>
        <v>467</v>
      </c>
      <c r="K550" s="4">
        <f t="shared" si="61"/>
        <v>0</v>
      </c>
      <c r="L550" s="2"/>
      <c r="M550" s="16">
        <f t="shared" si="65"/>
        <v>23</v>
      </c>
      <c r="N550" s="4">
        <f t="shared" si="62"/>
        <v>0</v>
      </c>
    </row>
    <row r="551" spans="2:14" s="10" customFormat="1" x14ac:dyDescent="0.3">
      <c r="B551" s="20" t="s">
        <v>41</v>
      </c>
      <c r="C551" s="45" t="s">
        <v>584</v>
      </c>
      <c r="D551" s="21">
        <v>273</v>
      </c>
      <c r="E551" s="1"/>
      <c r="F551" s="16">
        <f t="shared" si="63"/>
        <v>218</v>
      </c>
      <c r="G551" s="1"/>
      <c r="H551" s="3">
        <f t="shared" si="60"/>
        <v>0</v>
      </c>
      <c r="I551" s="2"/>
      <c r="J551" s="16">
        <f t="shared" si="64"/>
        <v>55</v>
      </c>
      <c r="K551" s="4">
        <f t="shared" si="61"/>
        <v>0</v>
      </c>
      <c r="L551" s="2"/>
      <c r="M551" s="16">
        <f t="shared" si="65"/>
        <v>3</v>
      </c>
      <c r="N551" s="4">
        <f t="shared" si="62"/>
        <v>0</v>
      </c>
    </row>
    <row r="552" spans="2:14" s="10" customFormat="1" x14ac:dyDescent="0.3">
      <c r="B552" s="20" t="s">
        <v>40</v>
      </c>
      <c r="C552" s="45" t="s">
        <v>585</v>
      </c>
      <c r="D552" s="21">
        <v>420</v>
      </c>
      <c r="E552" s="1"/>
      <c r="F552" s="16">
        <f t="shared" si="63"/>
        <v>336</v>
      </c>
      <c r="G552" s="1"/>
      <c r="H552" s="3">
        <f t="shared" si="60"/>
        <v>0</v>
      </c>
      <c r="I552" s="2"/>
      <c r="J552" s="16">
        <f t="shared" si="64"/>
        <v>84</v>
      </c>
      <c r="K552" s="4">
        <f t="shared" si="61"/>
        <v>0</v>
      </c>
      <c r="L552" s="2"/>
      <c r="M552" s="16">
        <f t="shared" si="65"/>
        <v>4</v>
      </c>
      <c r="N552" s="4">
        <f t="shared" si="62"/>
        <v>0</v>
      </c>
    </row>
    <row r="553" spans="2:14" s="10" customFormat="1" x14ac:dyDescent="0.3">
      <c r="B553" s="20" t="s">
        <v>84</v>
      </c>
      <c r="C553" s="45" t="s">
        <v>586</v>
      </c>
      <c r="D553" s="21">
        <v>379</v>
      </c>
      <c r="E553" s="1"/>
      <c r="F553" s="16">
        <f t="shared" si="63"/>
        <v>303</v>
      </c>
      <c r="G553" s="1"/>
      <c r="H553" s="3">
        <f t="shared" si="60"/>
        <v>0</v>
      </c>
      <c r="I553" s="2"/>
      <c r="J553" s="16">
        <f t="shared" si="64"/>
        <v>76</v>
      </c>
      <c r="K553" s="4">
        <f t="shared" si="61"/>
        <v>0</v>
      </c>
      <c r="L553" s="2"/>
      <c r="M553" s="16">
        <f t="shared" si="65"/>
        <v>4</v>
      </c>
      <c r="N553" s="4">
        <f t="shared" si="62"/>
        <v>0</v>
      </c>
    </row>
    <row r="554" spans="2:14" s="10" customFormat="1" x14ac:dyDescent="0.3">
      <c r="B554" s="20" t="s">
        <v>37</v>
      </c>
      <c r="C554" s="45" t="s">
        <v>587</v>
      </c>
      <c r="D554" s="21">
        <v>567</v>
      </c>
      <c r="E554" s="1"/>
      <c r="F554" s="16">
        <f t="shared" si="63"/>
        <v>454</v>
      </c>
      <c r="G554" s="1"/>
      <c r="H554" s="3">
        <f t="shared" si="60"/>
        <v>0</v>
      </c>
      <c r="I554" s="2"/>
      <c r="J554" s="16">
        <f t="shared" si="64"/>
        <v>113</v>
      </c>
      <c r="K554" s="4">
        <f t="shared" si="61"/>
        <v>0</v>
      </c>
      <c r="L554" s="2"/>
      <c r="M554" s="16">
        <f t="shared" si="65"/>
        <v>6</v>
      </c>
      <c r="N554" s="4">
        <f t="shared" si="62"/>
        <v>0</v>
      </c>
    </row>
    <row r="555" spans="2:14" s="10" customFormat="1" x14ac:dyDescent="0.3">
      <c r="B555" s="20" t="s">
        <v>39</v>
      </c>
      <c r="C555" s="45" t="s">
        <v>588</v>
      </c>
      <c r="D555" s="21">
        <v>1536</v>
      </c>
      <c r="E555" s="1"/>
      <c r="F555" s="16">
        <f t="shared" si="63"/>
        <v>1229</v>
      </c>
      <c r="G555" s="1"/>
      <c r="H555" s="3">
        <f t="shared" si="60"/>
        <v>0</v>
      </c>
      <c r="I555" s="2"/>
      <c r="J555" s="16">
        <f t="shared" si="64"/>
        <v>307</v>
      </c>
      <c r="K555" s="4">
        <f t="shared" si="61"/>
        <v>0</v>
      </c>
      <c r="L555" s="2"/>
      <c r="M555" s="16">
        <f t="shared" si="65"/>
        <v>15</v>
      </c>
      <c r="N555" s="4">
        <f t="shared" si="62"/>
        <v>0</v>
      </c>
    </row>
    <row r="556" spans="2:14" s="10" customFormat="1" x14ac:dyDescent="0.3">
      <c r="B556" s="20" t="s">
        <v>39</v>
      </c>
      <c r="C556" s="45" t="s">
        <v>589</v>
      </c>
      <c r="D556" s="21">
        <v>2817</v>
      </c>
      <c r="E556" s="1"/>
      <c r="F556" s="16">
        <f t="shared" si="63"/>
        <v>2254</v>
      </c>
      <c r="G556" s="1"/>
      <c r="H556" s="3">
        <f t="shared" si="60"/>
        <v>0</v>
      </c>
      <c r="I556" s="2"/>
      <c r="J556" s="16">
        <f t="shared" si="64"/>
        <v>563</v>
      </c>
      <c r="K556" s="4">
        <f t="shared" si="61"/>
        <v>0</v>
      </c>
      <c r="L556" s="2"/>
      <c r="M556" s="16">
        <f t="shared" si="65"/>
        <v>28</v>
      </c>
      <c r="N556" s="4">
        <f t="shared" si="62"/>
        <v>0</v>
      </c>
    </row>
    <row r="557" spans="2:14" s="10" customFormat="1" x14ac:dyDescent="0.3">
      <c r="B557" s="20" t="s">
        <v>39</v>
      </c>
      <c r="C557" s="45" t="s">
        <v>590</v>
      </c>
      <c r="D557" s="21">
        <v>1654</v>
      </c>
      <c r="E557" s="1"/>
      <c r="F557" s="16">
        <f t="shared" si="63"/>
        <v>1323</v>
      </c>
      <c r="G557" s="1"/>
      <c r="H557" s="3">
        <f t="shared" si="60"/>
        <v>0</v>
      </c>
      <c r="I557" s="2"/>
      <c r="J557" s="16">
        <f t="shared" si="64"/>
        <v>331</v>
      </c>
      <c r="K557" s="4">
        <f t="shared" si="61"/>
        <v>0</v>
      </c>
      <c r="L557" s="2"/>
      <c r="M557" s="16">
        <f t="shared" si="65"/>
        <v>17</v>
      </c>
      <c r="N557" s="4">
        <f t="shared" si="62"/>
        <v>0</v>
      </c>
    </row>
    <row r="558" spans="2:14" s="10" customFormat="1" x14ac:dyDescent="0.3">
      <c r="B558" s="20" t="s">
        <v>39</v>
      </c>
      <c r="C558" s="45" t="s">
        <v>591</v>
      </c>
      <c r="D558" s="21">
        <v>1464</v>
      </c>
      <c r="E558" s="1"/>
      <c r="F558" s="16">
        <f t="shared" si="63"/>
        <v>1171</v>
      </c>
      <c r="G558" s="1"/>
      <c r="H558" s="3">
        <f t="shared" si="60"/>
        <v>0</v>
      </c>
      <c r="I558" s="2"/>
      <c r="J558" s="16">
        <f t="shared" si="64"/>
        <v>293</v>
      </c>
      <c r="K558" s="4">
        <f t="shared" si="61"/>
        <v>0</v>
      </c>
      <c r="L558" s="2"/>
      <c r="M558" s="16">
        <f t="shared" si="65"/>
        <v>15</v>
      </c>
      <c r="N558" s="4">
        <f t="shared" si="62"/>
        <v>0</v>
      </c>
    </row>
    <row r="559" spans="2:14" s="10" customFormat="1" x14ac:dyDescent="0.3">
      <c r="B559" s="20" t="s">
        <v>37</v>
      </c>
      <c r="C559" s="45" t="s">
        <v>592</v>
      </c>
      <c r="D559" s="21">
        <v>300</v>
      </c>
      <c r="E559" s="1"/>
      <c r="F559" s="16">
        <f t="shared" si="63"/>
        <v>240</v>
      </c>
      <c r="G559" s="1"/>
      <c r="H559" s="3">
        <f t="shared" si="60"/>
        <v>0</v>
      </c>
      <c r="I559" s="2"/>
      <c r="J559" s="16">
        <f t="shared" si="64"/>
        <v>60</v>
      </c>
      <c r="K559" s="4">
        <f t="shared" si="61"/>
        <v>0</v>
      </c>
      <c r="L559" s="2"/>
      <c r="M559" s="16">
        <f t="shared" si="65"/>
        <v>3</v>
      </c>
      <c r="N559" s="4">
        <f t="shared" si="62"/>
        <v>0</v>
      </c>
    </row>
    <row r="560" spans="2:14" s="10" customFormat="1" x14ac:dyDescent="0.3">
      <c r="B560" s="20" t="s">
        <v>37</v>
      </c>
      <c r="C560" s="45" t="s">
        <v>593</v>
      </c>
      <c r="D560" s="21">
        <v>1015</v>
      </c>
      <c r="E560" s="1"/>
      <c r="F560" s="16">
        <f t="shared" si="63"/>
        <v>812</v>
      </c>
      <c r="G560" s="1"/>
      <c r="H560" s="3">
        <f t="shared" si="60"/>
        <v>0</v>
      </c>
      <c r="I560" s="2"/>
      <c r="J560" s="16">
        <f t="shared" si="64"/>
        <v>203</v>
      </c>
      <c r="K560" s="4">
        <f t="shared" si="61"/>
        <v>0</v>
      </c>
      <c r="L560" s="2"/>
      <c r="M560" s="16">
        <f t="shared" si="65"/>
        <v>10</v>
      </c>
      <c r="N560" s="4">
        <f t="shared" si="62"/>
        <v>0</v>
      </c>
    </row>
    <row r="561" spans="2:14" s="10" customFormat="1" x14ac:dyDescent="0.3">
      <c r="B561" s="20" t="s">
        <v>37</v>
      </c>
      <c r="C561" s="45" t="s">
        <v>594</v>
      </c>
      <c r="D561" s="21">
        <v>240</v>
      </c>
      <c r="E561" s="1"/>
      <c r="F561" s="16">
        <f t="shared" si="63"/>
        <v>192</v>
      </c>
      <c r="G561" s="1"/>
      <c r="H561" s="3">
        <f t="shared" si="60"/>
        <v>0</v>
      </c>
      <c r="I561" s="2"/>
      <c r="J561" s="16">
        <f t="shared" si="64"/>
        <v>48</v>
      </c>
      <c r="K561" s="4">
        <f t="shared" si="61"/>
        <v>0</v>
      </c>
      <c r="L561" s="2"/>
      <c r="M561" s="16">
        <f t="shared" si="65"/>
        <v>2</v>
      </c>
      <c r="N561" s="4">
        <f t="shared" si="62"/>
        <v>0</v>
      </c>
    </row>
    <row r="562" spans="2:14" s="10" customFormat="1" x14ac:dyDescent="0.3">
      <c r="B562" s="20" t="s">
        <v>39</v>
      </c>
      <c r="C562" s="45" t="s">
        <v>595</v>
      </c>
      <c r="D562" s="21">
        <v>977</v>
      </c>
      <c r="E562" s="1"/>
      <c r="F562" s="16">
        <f t="shared" si="63"/>
        <v>782</v>
      </c>
      <c r="G562" s="1"/>
      <c r="H562" s="3">
        <f t="shared" si="60"/>
        <v>0</v>
      </c>
      <c r="I562" s="2"/>
      <c r="J562" s="16">
        <f t="shared" si="64"/>
        <v>195</v>
      </c>
      <c r="K562" s="4">
        <f t="shared" si="61"/>
        <v>0</v>
      </c>
      <c r="L562" s="2"/>
      <c r="M562" s="16">
        <f t="shared" si="65"/>
        <v>10</v>
      </c>
      <c r="N562" s="4">
        <f t="shared" si="62"/>
        <v>0</v>
      </c>
    </row>
    <row r="563" spans="2:14" s="10" customFormat="1" x14ac:dyDescent="0.3">
      <c r="B563" s="20" t="s">
        <v>39</v>
      </c>
      <c r="C563" s="45" t="s">
        <v>596</v>
      </c>
      <c r="D563" s="21">
        <v>865</v>
      </c>
      <c r="E563" s="1"/>
      <c r="F563" s="16">
        <f t="shared" si="63"/>
        <v>692</v>
      </c>
      <c r="G563" s="1"/>
      <c r="H563" s="3">
        <f t="shared" si="60"/>
        <v>0</v>
      </c>
      <c r="I563" s="2"/>
      <c r="J563" s="16">
        <f t="shared" si="64"/>
        <v>173</v>
      </c>
      <c r="K563" s="4">
        <f t="shared" si="61"/>
        <v>0</v>
      </c>
      <c r="L563" s="2"/>
      <c r="M563" s="16">
        <f t="shared" si="65"/>
        <v>9</v>
      </c>
      <c r="N563" s="4">
        <f t="shared" si="62"/>
        <v>0</v>
      </c>
    </row>
    <row r="564" spans="2:14" s="10" customFormat="1" x14ac:dyDescent="0.3">
      <c r="B564" s="20" t="s">
        <v>41</v>
      </c>
      <c r="C564" s="45" t="s">
        <v>597</v>
      </c>
      <c r="D564" s="21">
        <v>357</v>
      </c>
      <c r="E564" s="1"/>
      <c r="F564" s="16">
        <f t="shared" si="63"/>
        <v>286</v>
      </c>
      <c r="G564" s="1"/>
      <c r="H564" s="3">
        <f t="shared" si="60"/>
        <v>0</v>
      </c>
      <c r="I564" s="2"/>
      <c r="J564" s="16">
        <f t="shared" si="64"/>
        <v>71</v>
      </c>
      <c r="K564" s="4">
        <f t="shared" si="61"/>
        <v>0</v>
      </c>
      <c r="L564" s="2"/>
      <c r="M564" s="16">
        <f t="shared" si="65"/>
        <v>4</v>
      </c>
      <c r="N564" s="4">
        <f t="shared" si="62"/>
        <v>0</v>
      </c>
    </row>
    <row r="565" spans="2:14" s="10" customFormat="1" x14ac:dyDescent="0.3">
      <c r="B565" s="20" t="s">
        <v>39</v>
      </c>
      <c r="C565" s="45" t="s">
        <v>598</v>
      </c>
      <c r="D565" s="21">
        <v>1318</v>
      </c>
      <c r="E565" s="1"/>
      <c r="F565" s="16">
        <f t="shared" si="63"/>
        <v>1054</v>
      </c>
      <c r="G565" s="1"/>
      <c r="H565" s="3">
        <f t="shared" si="60"/>
        <v>0</v>
      </c>
      <c r="I565" s="2"/>
      <c r="J565" s="16">
        <f t="shared" si="64"/>
        <v>264</v>
      </c>
      <c r="K565" s="4">
        <f t="shared" si="61"/>
        <v>0</v>
      </c>
      <c r="L565" s="2"/>
      <c r="M565" s="16">
        <f t="shared" si="65"/>
        <v>13</v>
      </c>
      <c r="N565" s="4">
        <f t="shared" si="62"/>
        <v>0</v>
      </c>
    </row>
    <row r="566" spans="2:14" s="10" customFormat="1" x14ac:dyDescent="0.3">
      <c r="B566" s="20" t="s">
        <v>54</v>
      </c>
      <c r="C566" s="45" t="s">
        <v>599</v>
      </c>
      <c r="D566" s="21">
        <v>1247</v>
      </c>
      <c r="E566" s="1"/>
      <c r="F566" s="16">
        <f t="shared" si="63"/>
        <v>998</v>
      </c>
      <c r="G566" s="1"/>
      <c r="H566" s="3">
        <f t="shared" si="60"/>
        <v>0</v>
      </c>
      <c r="I566" s="2"/>
      <c r="J566" s="16">
        <f t="shared" si="64"/>
        <v>249</v>
      </c>
      <c r="K566" s="4">
        <f t="shared" si="61"/>
        <v>0</v>
      </c>
      <c r="L566" s="2"/>
      <c r="M566" s="16">
        <f t="shared" si="65"/>
        <v>12</v>
      </c>
      <c r="N566" s="4">
        <f t="shared" si="62"/>
        <v>0</v>
      </c>
    </row>
    <row r="567" spans="2:14" s="10" customFormat="1" x14ac:dyDescent="0.3">
      <c r="B567" s="20" t="s">
        <v>37</v>
      </c>
      <c r="C567" s="45" t="s">
        <v>600</v>
      </c>
      <c r="D567" s="21">
        <v>499</v>
      </c>
      <c r="E567" s="1"/>
      <c r="F567" s="16">
        <f t="shared" si="63"/>
        <v>399</v>
      </c>
      <c r="G567" s="1"/>
      <c r="H567" s="3">
        <f t="shared" si="60"/>
        <v>0</v>
      </c>
      <c r="I567" s="2"/>
      <c r="J567" s="16">
        <f t="shared" si="64"/>
        <v>100</v>
      </c>
      <c r="K567" s="4">
        <f t="shared" si="61"/>
        <v>0</v>
      </c>
      <c r="L567" s="2"/>
      <c r="M567" s="16">
        <f t="shared" si="65"/>
        <v>5</v>
      </c>
      <c r="N567" s="4">
        <f t="shared" si="62"/>
        <v>0</v>
      </c>
    </row>
    <row r="568" spans="2:14" s="10" customFormat="1" x14ac:dyDescent="0.3">
      <c r="B568" s="20" t="s">
        <v>39</v>
      </c>
      <c r="C568" s="45" t="s">
        <v>601</v>
      </c>
      <c r="D568" s="21">
        <v>13991</v>
      </c>
      <c r="E568" s="1"/>
      <c r="F568" s="16">
        <f t="shared" si="63"/>
        <v>11193</v>
      </c>
      <c r="G568" s="1"/>
      <c r="H568" s="3">
        <f t="shared" si="60"/>
        <v>0</v>
      </c>
      <c r="I568" s="2"/>
      <c r="J568" s="16">
        <f t="shared" si="64"/>
        <v>2798</v>
      </c>
      <c r="K568" s="4">
        <f t="shared" si="61"/>
        <v>0</v>
      </c>
      <c r="L568" s="2"/>
      <c r="M568" s="16">
        <f t="shared" si="65"/>
        <v>140</v>
      </c>
      <c r="N568" s="4">
        <f t="shared" si="62"/>
        <v>0</v>
      </c>
    </row>
    <row r="569" spans="2:14" s="10" customFormat="1" x14ac:dyDescent="0.3">
      <c r="B569" s="20" t="s">
        <v>84</v>
      </c>
      <c r="C569" s="45" t="s">
        <v>602</v>
      </c>
      <c r="D569" s="21">
        <v>254</v>
      </c>
      <c r="E569" s="1"/>
      <c r="F569" s="16">
        <f t="shared" si="63"/>
        <v>203</v>
      </c>
      <c r="G569" s="1"/>
      <c r="H569" s="3">
        <f t="shared" si="60"/>
        <v>0</v>
      </c>
      <c r="I569" s="2"/>
      <c r="J569" s="16">
        <f t="shared" si="64"/>
        <v>51</v>
      </c>
      <c r="K569" s="4">
        <f t="shared" si="61"/>
        <v>0</v>
      </c>
      <c r="L569" s="2"/>
      <c r="M569" s="16">
        <f t="shared" si="65"/>
        <v>3</v>
      </c>
      <c r="N569" s="4">
        <f t="shared" si="62"/>
        <v>0</v>
      </c>
    </row>
    <row r="570" spans="2:14" s="10" customFormat="1" x14ac:dyDescent="0.3">
      <c r="B570" s="20" t="s">
        <v>54</v>
      </c>
      <c r="C570" s="45" t="s">
        <v>603</v>
      </c>
      <c r="D570" s="21">
        <v>3339</v>
      </c>
      <c r="E570" s="1"/>
      <c r="F570" s="16">
        <f t="shared" si="63"/>
        <v>2671</v>
      </c>
      <c r="G570" s="1"/>
      <c r="H570" s="3">
        <f t="shared" si="60"/>
        <v>0</v>
      </c>
      <c r="I570" s="2"/>
      <c r="J570" s="16">
        <f t="shared" si="64"/>
        <v>668</v>
      </c>
      <c r="K570" s="4">
        <f t="shared" si="61"/>
        <v>0</v>
      </c>
      <c r="L570" s="2"/>
      <c r="M570" s="16">
        <f t="shared" si="65"/>
        <v>33</v>
      </c>
      <c r="N570" s="4">
        <f t="shared" si="62"/>
        <v>0</v>
      </c>
    </row>
    <row r="571" spans="2:14" s="10" customFormat="1" x14ac:dyDescent="0.3">
      <c r="B571" s="20" t="s">
        <v>39</v>
      </c>
      <c r="C571" s="45" t="s">
        <v>604</v>
      </c>
      <c r="D571" s="21">
        <v>3345</v>
      </c>
      <c r="E571" s="1"/>
      <c r="F571" s="16">
        <f t="shared" si="63"/>
        <v>2676</v>
      </c>
      <c r="G571" s="1"/>
      <c r="H571" s="3">
        <f t="shared" si="60"/>
        <v>0</v>
      </c>
      <c r="I571" s="2"/>
      <c r="J571" s="16">
        <f t="shared" si="64"/>
        <v>669</v>
      </c>
      <c r="K571" s="4">
        <f t="shared" si="61"/>
        <v>0</v>
      </c>
      <c r="L571" s="2"/>
      <c r="M571" s="16">
        <f t="shared" si="65"/>
        <v>33</v>
      </c>
      <c r="N571" s="4">
        <f t="shared" si="62"/>
        <v>0</v>
      </c>
    </row>
    <row r="572" spans="2:14" s="10" customFormat="1" x14ac:dyDescent="0.3">
      <c r="B572" s="20" t="s">
        <v>39</v>
      </c>
      <c r="C572" s="45" t="s">
        <v>605</v>
      </c>
      <c r="D572" s="21">
        <v>2217</v>
      </c>
      <c r="E572" s="1"/>
      <c r="F572" s="16">
        <f t="shared" si="63"/>
        <v>1774</v>
      </c>
      <c r="G572" s="1"/>
      <c r="H572" s="3">
        <f t="shared" si="60"/>
        <v>0</v>
      </c>
      <c r="I572" s="2"/>
      <c r="J572" s="16">
        <f t="shared" si="64"/>
        <v>443</v>
      </c>
      <c r="K572" s="4">
        <f t="shared" si="61"/>
        <v>0</v>
      </c>
      <c r="L572" s="2"/>
      <c r="M572" s="16">
        <f t="shared" si="65"/>
        <v>22</v>
      </c>
      <c r="N572" s="4">
        <f t="shared" si="62"/>
        <v>0</v>
      </c>
    </row>
    <row r="573" spans="2:14" s="10" customFormat="1" x14ac:dyDescent="0.3">
      <c r="B573" s="20" t="s">
        <v>69</v>
      </c>
      <c r="C573" s="45" t="s">
        <v>606</v>
      </c>
      <c r="D573" s="21">
        <v>2343</v>
      </c>
      <c r="E573" s="1"/>
      <c r="F573" s="16">
        <f t="shared" si="63"/>
        <v>1874</v>
      </c>
      <c r="G573" s="1"/>
      <c r="H573" s="3">
        <f t="shared" si="60"/>
        <v>0</v>
      </c>
      <c r="I573" s="2"/>
      <c r="J573" s="16">
        <f t="shared" si="64"/>
        <v>469</v>
      </c>
      <c r="K573" s="4">
        <f t="shared" si="61"/>
        <v>0</v>
      </c>
      <c r="L573" s="2"/>
      <c r="M573" s="16">
        <f t="shared" si="65"/>
        <v>23</v>
      </c>
      <c r="N573" s="4">
        <f t="shared" si="62"/>
        <v>0</v>
      </c>
    </row>
    <row r="574" spans="2:14" s="10" customFormat="1" x14ac:dyDescent="0.3">
      <c r="B574" s="20" t="s">
        <v>69</v>
      </c>
      <c r="C574" s="45" t="s">
        <v>607</v>
      </c>
      <c r="D574" s="21">
        <v>1064</v>
      </c>
      <c r="E574" s="1"/>
      <c r="F574" s="16">
        <f t="shared" si="63"/>
        <v>851</v>
      </c>
      <c r="G574" s="1"/>
      <c r="H574" s="3">
        <f t="shared" si="60"/>
        <v>0</v>
      </c>
      <c r="I574" s="2"/>
      <c r="J574" s="16">
        <f t="shared" si="64"/>
        <v>213</v>
      </c>
      <c r="K574" s="4">
        <f t="shared" si="61"/>
        <v>0</v>
      </c>
      <c r="L574" s="2"/>
      <c r="M574" s="16">
        <f t="shared" si="65"/>
        <v>11</v>
      </c>
      <c r="N574" s="4">
        <f t="shared" si="62"/>
        <v>0</v>
      </c>
    </row>
    <row r="575" spans="2:14" s="10" customFormat="1" x14ac:dyDescent="0.3">
      <c r="B575" s="20" t="s">
        <v>69</v>
      </c>
      <c r="C575" s="45" t="s">
        <v>608</v>
      </c>
      <c r="D575" s="21">
        <v>2747</v>
      </c>
      <c r="E575" s="1"/>
      <c r="F575" s="16">
        <f t="shared" si="63"/>
        <v>2198</v>
      </c>
      <c r="G575" s="1"/>
      <c r="H575" s="3">
        <f t="shared" si="60"/>
        <v>0</v>
      </c>
      <c r="I575" s="2"/>
      <c r="J575" s="16">
        <f t="shared" si="64"/>
        <v>549</v>
      </c>
      <c r="K575" s="4">
        <f t="shared" si="61"/>
        <v>0</v>
      </c>
      <c r="L575" s="2"/>
      <c r="M575" s="16">
        <f t="shared" si="65"/>
        <v>27</v>
      </c>
      <c r="N575" s="4">
        <f t="shared" si="62"/>
        <v>0</v>
      </c>
    </row>
    <row r="576" spans="2:14" s="10" customFormat="1" x14ac:dyDescent="0.3">
      <c r="B576" s="20" t="s">
        <v>37</v>
      </c>
      <c r="C576" s="45" t="s">
        <v>609</v>
      </c>
      <c r="D576" s="21">
        <v>1430</v>
      </c>
      <c r="E576" s="1"/>
      <c r="F576" s="16">
        <f t="shared" si="63"/>
        <v>1144</v>
      </c>
      <c r="G576" s="1"/>
      <c r="H576" s="3">
        <f t="shared" si="60"/>
        <v>0</v>
      </c>
      <c r="I576" s="2"/>
      <c r="J576" s="16">
        <f t="shared" si="64"/>
        <v>286</v>
      </c>
      <c r="K576" s="4">
        <f t="shared" si="61"/>
        <v>0</v>
      </c>
      <c r="L576" s="2"/>
      <c r="M576" s="16">
        <f t="shared" si="65"/>
        <v>14</v>
      </c>
      <c r="N576" s="4">
        <f t="shared" si="62"/>
        <v>0</v>
      </c>
    </row>
    <row r="577" spans="2:14" s="10" customFormat="1" x14ac:dyDescent="0.3">
      <c r="B577" s="20" t="s">
        <v>84</v>
      </c>
      <c r="C577" s="45" t="s">
        <v>610</v>
      </c>
      <c r="D577" s="21">
        <v>723</v>
      </c>
      <c r="E577" s="1"/>
      <c r="F577" s="16">
        <f t="shared" si="63"/>
        <v>578</v>
      </c>
      <c r="G577" s="1"/>
      <c r="H577" s="3">
        <f t="shared" si="60"/>
        <v>0</v>
      </c>
      <c r="I577" s="2"/>
      <c r="J577" s="16">
        <f t="shared" si="64"/>
        <v>145</v>
      </c>
      <c r="K577" s="4">
        <f t="shared" si="61"/>
        <v>0</v>
      </c>
      <c r="L577" s="2"/>
      <c r="M577" s="16">
        <f t="shared" si="65"/>
        <v>7</v>
      </c>
      <c r="N577" s="4">
        <f t="shared" si="62"/>
        <v>0</v>
      </c>
    </row>
    <row r="578" spans="2:14" s="10" customFormat="1" x14ac:dyDescent="0.3">
      <c r="B578" s="20" t="s">
        <v>37</v>
      </c>
      <c r="C578" s="45" t="s">
        <v>611</v>
      </c>
      <c r="D578" s="21">
        <v>1635</v>
      </c>
      <c r="E578" s="1"/>
      <c r="F578" s="16">
        <f t="shared" si="63"/>
        <v>1308</v>
      </c>
      <c r="G578" s="1"/>
      <c r="H578" s="3">
        <f t="shared" si="60"/>
        <v>0</v>
      </c>
      <c r="I578" s="2"/>
      <c r="J578" s="16">
        <f t="shared" si="64"/>
        <v>327</v>
      </c>
      <c r="K578" s="4">
        <f t="shared" si="61"/>
        <v>0</v>
      </c>
      <c r="L578" s="2"/>
      <c r="M578" s="16">
        <f t="shared" si="65"/>
        <v>16</v>
      </c>
      <c r="N578" s="4">
        <f t="shared" si="62"/>
        <v>0</v>
      </c>
    </row>
    <row r="579" spans="2:14" s="10" customFormat="1" x14ac:dyDescent="0.3">
      <c r="B579" s="20" t="s">
        <v>41</v>
      </c>
      <c r="C579" s="45" t="s">
        <v>612</v>
      </c>
      <c r="D579" s="21">
        <v>273</v>
      </c>
      <c r="E579" s="1"/>
      <c r="F579" s="16">
        <f t="shared" si="63"/>
        <v>218</v>
      </c>
      <c r="G579" s="1"/>
      <c r="H579" s="3">
        <f t="shared" si="60"/>
        <v>0</v>
      </c>
      <c r="I579" s="2"/>
      <c r="J579" s="16">
        <f t="shared" si="64"/>
        <v>55</v>
      </c>
      <c r="K579" s="4">
        <f t="shared" si="61"/>
        <v>0</v>
      </c>
      <c r="L579" s="2"/>
      <c r="M579" s="16">
        <f t="shared" si="65"/>
        <v>3</v>
      </c>
      <c r="N579" s="4">
        <f t="shared" si="62"/>
        <v>0</v>
      </c>
    </row>
    <row r="580" spans="2:14" s="10" customFormat="1" x14ac:dyDescent="0.3">
      <c r="B580" s="20" t="s">
        <v>41</v>
      </c>
      <c r="C580" s="45" t="s">
        <v>613</v>
      </c>
      <c r="D580" s="21">
        <v>267</v>
      </c>
      <c r="E580" s="1"/>
      <c r="F580" s="16">
        <f>D580*80%</f>
        <v>214</v>
      </c>
      <c r="G580" s="1"/>
      <c r="H580" s="3">
        <f t="shared" si="60"/>
        <v>0</v>
      </c>
      <c r="I580" s="2"/>
      <c r="J580" s="16">
        <f>D580*20%</f>
        <v>53</v>
      </c>
      <c r="K580" s="4">
        <f t="shared" si="61"/>
        <v>0</v>
      </c>
      <c r="L580" s="2"/>
      <c r="M580" s="16">
        <f>D580*1%</f>
        <v>3</v>
      </c>
      <c r="N580" s="4">
        <f t="shared" si="62"/>
        <v>0</v>
      </c>
    </row>
    <row r="581" spans="2:14" s="10" customFormat="1" x14ac:dyDescent="0.3">
      <c r="B581" s="20" t="s">
        <v>37</v>
      </c>
      <c r="C581" s="45" t="s">
        <v>614</v>
      </c>
      <c r="D581" s="21">
        <v>1681</v>
      </c>
      <c r="E581" s="1"/>
      <c r="F581" s="16">
        <f>D581*80%</f>
        <v>1345</v>
      </c>
      <c r="G581" s="1"/>
      <c r="H581" s="3">
        <f t="shared" si="60"/>
        <v>0</v>
      </c>
      <c r="I581" s="2"/>
      <c r="J581" s="16">
        <f>D581*20%</f>
        <v>336</v>
      </c>
      <c r="K581" s="4">
        <f t="shared" si="61"/>
        <v>0</v>
      </c>
      <c r="L581" s="2"/>
      <c r="M581" s="16">
        <f>D581*1%</f>
        <v>17</v>
      </c>
      <c r="N581" s="4">
        <f t="shared" si="62"/>
        <v>0</v>
      </c>
    </row>
    <row r="582" spans="2:14" s="10" customFormat="1" x14ac:dyDescent="0.3">
      <c r="B582" s="20" t="s">
        <v>37</v>
      </c>
      <c r="C582" s="45" t="s">
        <v>615</v>
      </c>
      <c r="D582" s="21">
        <v>191</v>
      </c>
      <c r="E582" s="1"/>
      <c r="F582" s="16">
        <f t="shared" ref="F582:F622" si="66">D582*80%</f>
        <v>153</v>
      </c>
      <c r="G582" s="1"/>
      <c r="H582" s="3">
        <f t="shared" si="60"/>
        <v>0</v>
      </c>
      <c r="I582" s="2"/>
      <c r="J582" s="16">
        <f t="shared" ref="J582:J622" si="67">D582*20%</f>
        <v>38</v>
      </c>
      <c r="K582" s="4">
        <f t="shared" si="61"/>
        <v>0</v>
      </c>
      <c r="L582" s="2"/>
      <c r="M582" s="16">
        <f t="shared" ref="M582:M622" si="68">D582*1%</f>
        <v>2</v>
      </c>
      <c r="N582" s="4">
        <f t="shared" si="62"/>
        <v>0</v>
      </c>
    </row>
    <row r="583" spans="2:14" s="10" customFormat="1" x14ac:dyDescent="0.3">
      <c r="B583" s="20" t="s">
        <v>41</v>
      </c>
      <c r="C583" s="45" t="s">
        <v>616</v>
      </c>
      <c r="D583" s="21">
        <v>383</v>
      </c>
      <c r="E583" s="1"/>
      <c r="F583" s="16">
        <f t="shared" si="66"/>
        <v>306</v>
      </c>
      <c r="G583" s="1"/>
      <c r="H583" s="3">
        <f t="shared" si="60"/>
        <v>0</v>
      </c>
      <c r="I583" s="2"/>
      <c r="J583" s="16">
        <f t="shared" si="67"/>
        <v>77</v>
      </c>
      <c r="K583" s="4">
        <f t="shared" si="61"/>
        <v>0</v>
      </c>
      <c r="L583" s="2"/>
      <c r="M583" s="16">
        <f t="shared" si="68"/>
        <v>4</v>
      </c>
      <c r="N583" s="4">
        <f t="shared" si="62"/>
        <v>0</v>
      </c>
    </row>
    <row r="584" spans="2:14" s="10" customFormat="1" x14ac:dyDescent="0.3">
      <c r="B584" s="20" t="s">
        <v>37</v>
      </c>
      <c r="C584" s="45" t="s">
        <v>617</v>
      </c>
      <c r="D584" s="21">
        <v>525</v>
      </c>
      <c r="E584" s="1"/>
      <c r="F584" s="16">
        <f t="shared" si="66"/>
        <v>420</v>
      </c>
      <c r="G584" s="1"/>
      <c r="H584" s="3">
        <f t="shared" si="60"/>
        <v>0</v>
      </c>
      <c r="I584" s="2"/>
      <c r="J584" s="16">
        <f t="shared" si="67"/>
        <v>105</v>
      </c>
      <c r="K584" s="4">
        <f t="shared" si="61"/>
        <v>0</v>
      </c>
      <c r="L584" s="2"/>
      <c r="M584" s="16">
        <f t="shared" si="68"/>
        <v>5</v>
      </c>
      <c r="N584" s="4">
        <f t="shared" si="62"/>
        <v>0</v>
      </c>
    </row>
    <row r="585" spans="2:14" s="10" customFormat="1" x14ac:dyDescent="0.3">
      <c r="B585" s="20" t="s">
        <v>53</v>
      </c>
      <c r="C585" s="45" t="s">
        <v>618</v>
      </c>
      <c r="D585" s="21">
        <v>788</v>
      </c>
      <c r="E585" s="1"/>
      <c r="F585" s="16">
        <f t="shared" si="66"/>
        <v>630</v>
      </c>
      <c r="G585" s="1"/>
      <c r="H585" s="3">
        <f t="shared" si="60"/>
        <v>0</v>
      </c>
      <c r="I585" s="2"/>
      <c r="J585" s="16">
        <f t="shared" si="67"/>
        <v>158</v>
      </c>
      <c r="K585" s="4">
        <f t="shared" si="61"/>
        <v>0</v>
      </c>
      <c r="L585" s="2"/>
      <c r="M585" s="16">
        <f t="shared" si="68"/>
        <v>8</v>
      </c>
      <c r="N585" s="4">
        <f t="shared" si="62"/>
        <v>0</v>
      </c>
    </row>
    <row r="586" spans="2:14" s="10" customFormat="1" x14ac:dyDescent="0.3">
      <c r="B586" s="20" t="s">
        <v>72</v>
      </c>
      <c r="C586" s="45" t="s">
        <v>619</v>
      </c>
      <c r="D586" s="21">
        <v>1199</v>
      </c>
      <c r="E586" s="1"/>
      <c r="F586" s="16">
        <f t="shared" si="66"/>
        <v>959</v>
      </c>
      <c r="G586" s="1"/>
      <c r="H586" s="3">
        <f t="shared" si="60"/>
        <v>0</v>
      </c>
      <c r="I586" s="2"/>
      <c r="J586" s="16">
        <f t="shared" si="67"/>
        <v>240</v>
      </c>
      <c r="K586" s="4">
        <f t="shared" si="61"/>
        <v>0</v>
      </c>
      <c r="L586" s="2"/>
      <c r="M586" s="16">
        <f t="shared" si="68"/>
        <v>12</v>
      </c>
      <c r="N586" s="4">
        <f t="shared" si="62"/>
        <v>0</v>
      </c>
    </row>
    <row r="587" spans="2:14" s="10" customFormat="1" x14ac:dyDescent="0.3">
      <c r="B587" s="20" t="s">
        <v>41</v>
      </c>
      <c r="C587" s="45" t="s">
        <v>620</v>
      </c>
      <c r="D587" s="21">
        <v>930</v>
      </c>
      <c r="E587" s="1"/>
      <c r="F587" s="16">
        <f t="shared" si="66"/>
        <v>744</v>
      </c>
      <c r="G587" s="1"/>
      <c r="H587" s="3">
        <f t="shared" si="60"/>
        <v>0</v>
      </c>
      <c r="I587" s="2"/>
      <c r="J587" s="16">
        <f t="shared" si="67"/>
        <v>186</v>
      </c>
      <c r="K587" s="4">
        <f t="shared" si="61"/>
        <v>0</v>
      </c>
      <c r="L587" s="2"/>
      <c r="M587" s="16">
        <f t="shared" si="68"/>
        <v>9</v>
      </c>
      <c r="N587" s="4">
        <f t="shared" si="62"/>
        <v>0</v>
      </c>
    </row>
    <row r="588" spans="2:14" s="10" customFormat="1" x14ac:dyDescent="0.3">
      <c r="B588" s="20" t="s">
        <v>84</v>
      </c>
      <c r="C588" s="45" t="s">
        <v>621</v>
      </c>
      <c r="D588" s="21">
        <v>194</v>
      </c>
      <c r="E588" s="1"/>
      <c r="F588" s="16">
        <f t="shared" si="66"/>
        <v>155</v>
      </c>
      <c r="G588" s="1"/>
      <c r="H588" s="3">
        <f t="shared" si="60"/>
        <v>0</v>
      </c>
      <c r="I588" s="2"/>
      <c r="J588" s="16">
        <f t="shared" si="67"/>
        <v>39</v>
      </c>
      <c r="K588" s="4">
        <f t="shared" si="61"/>
        <v>0</v>
      </c>
      <c r="L588" s="2"/>
      <c r="M588" s="16">
        <f t="shared" si="68"/>
        <v>2</v>
      </c>
      <c r="N588" s="4">
        <f t="shared" si="62"/>
        <v>0</v>
      </c>
    </row>
    <row r="589" spans="2:14" s="10" customFormat="1" x14ac:dyDescent="0.3">
      <c r="B589" s="20" t="s">
        <v>41</v>
      </c>
      <c r="C589" s="45" t="s">
        <v>622</v>
      </c>
      <c r="D589" s="21">
        <v>310</v>
      </c>
      <c r="E589" s="1"/>
      <c r="F589" s="16">
        <f t="shared" si="66"/>
        <v>248</v>
      </c>
      <c r="G589" s="1"/>
      <c r="H589" s="3">
        <f t="shared" si="60"/>
        <v>0</v>
      </c>
      <c r="I589" s="2"/>
      <c r="J589" s="16">
        <f t="shared" si="67"/>
        <v>62</v>
      </c>
      <c r="K589" s="4">
        <f t="shared" si="61"/>
        <v>0</v>
      </c>
      <c r="L589" s="2"/>
      <c r="M589" s="16">
        <f t="shared" si="68"/>
        <v>3</v>
      </c>
      <c r="N589" s="4">
        <f t="shared" si="62"/>
        <v>0</v>
      </c>
    </row>
    <row r="590" spans="2:14" s="10" customFormat="1" x14ac:dyDescent="0.3">
      <c r="B590" s="20" t="s">
        <v>72</v>
      </c>
      <c r="C590" s="45" t="s">
        <v>623</v>
      </c>
      <c r="D590" s="21">
        <v>2082</v>
      </c>
      <c r="E590" s="1"/>
      <c r="F590" s="16">
        <f t="shared" si="66"/>
        <v>1666</v>
      </c>
      <c r="G590" s="1"/>
      <c r="H590" s="3">
        <f t="shared" si="60"/>
        <v>0</v>
      </c>
      <c r="I590" s="2"/>
      <c r="J590" s="16">
        <f t="shared" si="67"/>
        <v>416</v>
      </c>
      <c r="K590" s="4">
        <f t="shared" si="61"/>
        <v>0</v>
      </c>
      <c r="L590" s="2"/>
      <c r="M590" s="16">
        <f t="shared" si="68"/>
        <v>21</v>
      </c>
      <c r="N590" s="4">
        <f t="shared" si="62"/>
        <v>0</v>
      </c>
    </row>
    <row r="591" spans="2:14" s="10" customFormat="1" x14ac:dyDescent="0.3">
      <c r="B591" s="20" t="s">
        <v>72</v>
      </c>
      <c r="C591" s="45" t="s">
        <v>48</v>
      </c>
      <c r="D591" s="21">
        <v>1254</v>
      </c>
      <c r="E591" s="1"/>
      <c r="F591" s="16">
        <f t="shared" si="66"/>
        <v>1003</v>
      </c>
      <c r="G591" s="1"/>
      <c r="H591" s="3">
        <f t="shared" si="60"/>
        <v>0</v>
      </c>
      <c r="I591" s="2"/>
      <c r="J591" s="16">
        <f t="shared" si="67"/>
        <v>251</v>
      </c>
      <c r="K591" s="4">
        <f t="shared" si="61"/>
        <v>0</v>
      </c>
      <c r="L591" s="2"/>
      <c r="M591" s="16">
        <f t="shared" si="68"/>
        <v>13</v>
      </c>
      <c r="N591" s="4">
        <f t="shared" si="62"/>
        <v>0</v>
      </c>
    </row>
    <row r="592" spans="2:14" s="10" customFormat="1" x14ac:dyDescent="0.3">
      <c r="B592" s="20" t="s">
        <v>84</v>
      </c>
      <c r="C592" s="45" t="s">
        <v>624</v>
      </c>
      <c r="D592" s="21">
        <v>232</v>
      </c>
      <c r="E592" s="1"/>
      <c r="F592" s="16">
        <f t="shared" si="66"/>
        <v>186</v>
      </c>
      <c r="G592" s="1"/>
      <c r="H592" s="3">
        <f t="shared" si="60"/>
        <v>0</v>
      </c>
      <c r="I592" s="2"/>
      <c r="J592" s="16">
        <f t="shared" si="67"/>
        <v>46</v>
      </c>
      <c r="K592" s="4">
        <f t="shared" si="61"/>
        <v>0</v>
      </c>
      <c r="L592" s="2"/>
      <c r="M592" s="16">
        <f t="shared" si="68"/>
        <v>2</v>
      </c>
      <c r="N592" s="4">
        <f t="shared" si="62"/>
        <v>0</v>
      </c>
    </row>
    <row r="593" spans="2:14" s="10" customFormat="1" x14ac:dyDescent="0.3">
      <c r="B593" s="20" t="s">
        <v>40</v>
      </c>
      <c r="C593" s="45" t="s">
        <v>625</v>
      </c>
      <c r="D593" s="21">
        <v>682</v>
      </c>
      <c r="E593" s="1"/>
      <c r="F593" s="16">
        <f t="shared" si="66"/>
        <v>546</v>
      </c>
      <c r="G593" s="1"/>
      <c r="H593" s="3">
        <f t="shared" si="60"/>
        <v>0</v>
      </c>
      <c r="I593" s="2"/>
      <c r="J593" s="16">
        <f t="shared" si="67"/>
        <v>136</v>
      </c>
      <c r="K593" s="4">
        <f t="shared" si="61"/>
        <v>0</v>
      </c>
      <c r="L593" s="2"/>
      <c r="M593" s="16">
        <f t="shared" si="68"/>
        <v>7</v>
      </c>
      <c r="N593" s="4">
        <f t="shared" si="62"/>
        <v>0</v>
      </c>
    </row>
    <row r="594" spans="2:14" s="10" customFormat="1" x14ac:dyDescent="0.3">
      <c r="B594" s="20" t="s">
        <v>37</v>
      </c>
      <c r="C594" s="45" t="s">
        <v>626</v>
      </c>
      <c r="D594" s="21">
        <v>238</v>
      </c>
      <c r="E594" s="1"/>
      <c r="F594" s="16">
        <f t="shared" si="66"/>
        <v>190</v>
      </c>
      <c r="G594" s="1"/>
      <c r="H594" s="3">
        <f t="shared" si="60"/>
        <v>0</v>
      </c>
      <c r="I594" s="2"/>
      <c r="J594" s="16">
        <f t="shared" si="67"/>
        <v>48</v>
      </c>
      <c r="K594" s="4">
        <f t="shared" si="61"/>
        <v>0</v>
      </c>
      <c r="L594" s="2"/>
      <c r="M594" s="16">
        <f t="shared" si="68"/>
        <v>2</v>
      </c>
      <c r="N594" s="4">
        <f t="shared" si="62"/>
        <v>0</v>
      </c>
    </row>
    <row r="595" spans="2:14" s="10" customFormat="1" x14ac:dyDescent="0.3">
      <c r="B595" s="20" t="s">
        <v>37</v>
      </c>
      <c r="C595" s="45" t="s">
        <v>627</v>
      </c>
      <c r="D595" s="21">
        <v>503</v>
      </c>
      <c r="E595" s="1"/>
      <c r="F595" s="16">
        <f t="shared" si="66"/>
        <v>402</v>
      </c>
      <c r="G595" s="1"/>
      <c r="H595" s="3">
        <f t="shared" si="60"/>
        <v>0</v>
      </c>
      <c r="I595" s="2"/>
      <c r="J595" s="16">
        <f t="shared" si="67"/>
        <v>101</v>
      </c>
      <c r="K595" s="4">
        <f t="shared" si="61"/>
        <v>0</v>
      </c>
      <c r="L595" s="2"/>
      <c r="M595" s="16">
        <f t="shared" si="68"/>
        <v>5</v>
      </c>
      <c r="N595" s="4">
        <f t="shared" si="62"/>
        <v>0</v>
      </c>
    </row>
    <row r="596" spans="2:14" s="10" customFormat="1" x14ac:dyDescent="0.3">
      <c r="B596" s="20" t="s">
        <v>37</v>
      </c>
      <c r="C596" s="45" t="s">
        <v>628</v>
      </c>
      <c r="D596" s="21">
        <v>846</v>
      </c>
      <c r="E596" s="1"/>
      <c r="F596" s="16">
        <f t="shared" si="66"/>
        <v>677</v>
      </c>
      <c r="G596" s="1"/>
      <c r="H596" s="3">
        <f t="shared" si="60"/>
        <v>0</v>
      </c>
      <c r="I596" s="2"/>
      <c r="J596" s="16">
        <f t="shared" si="67"/>
        <v>169</v>
      </c>
      <c r="K596" s="4">
        <f t="shared" si="61"/>
        <v>0</v>
      </c>
      <c r="L596" s="2"/>
      <c r="M596" s="16">
        <f t="shared" si="68"/>
        <v>8</v>
      </c>
      <c r="N596" s="4">
        <f t="shared" si="62"/>
        <v>0</v>
      </c>
    </row>
    <row r="597" spans="2:14" s="10" customFormat="1" x14ac:dyDescent="0.3">
      <c r="B597" s="20" t="s">
        <v>39</v>
      </c>
      <c r="C597" s="45" t="s">
        <v>629</v>
      </c>
      <c r="D597" s="21">
        <v>3218</v>
      </c>
      <c r="E597" s="1"/>
      <c r="F597" s="16">
        <f t="shared" si="66"/>
        <v>2574</v>
      </c>
      <c r="G597" s="1"/>
      <c r="H597" s="3">
        <f t="shared" si="60"/>
        <v>0</v>
      </c>
      <c r="I597" s="2"/>
      <c r="J597" s="16">
        <f t="shared" si="67"/>
        <v>644</v>
      </c>
      <c r="K597" s="4">
        <f t="shared" si="61"/>
        <v>0</v>
      </c>
      <c r="L597" s="2"/>
      <c r="M597" s="16">
        <f t="shared" si="68"/>
        <v>32</v>
      </c>
      <c r="N597" s="4">
        <f t="shared" si="62"/>
        <v>0</v>
      </c>
    </row>
    <row r="598" spans="2:14" s="10" customFormat="1" x14ac:dyDescent="0.3">
      <c r="B598" s="20" t="s">
        <v>84</v>
      </c>
      <c r="C598" s="45" t="s">
        <v>630</v>
      </c>
      <c r="D598" s="21">
        <v>233</v>
      </c>
      <c r="E598" s="1"/>
      <c r="F598" s="16">
        <f t="shared" si="66"/>
        <v>186</v>
      </c>
      <c r="G598" s="1"/>
      <c r="H598" s="3">
        <f t="shared" ref="H598:H646" si="69">F598*E598</f>
        <v>0</v>
      </c>
      <c r="I598" s="2"/>
      <c r="J598" s="16">
        <f t="shared" si="67"/>
        <v>47</v>
      </c>
      <c r="K598" s="4">
        <f t="shared" ref="K598:K646" si="70">J598*I598</f>
        <v>0</v>
      </c>
      <c r="L598" s="2"/>
      <c r="M598" s="16">
        <f t="shared" si="68"/>
        <v>2</v>
      </c>
      <c r="N598" s="4">
        <f t="shared" ref="N598:N646" si="71">M598*L598</f>
        <v>0</v>
      </c>
    </row>
    <row r="599" spans="2:14" s="10" customFormat="1" x14ac:dyDescent="0.3">
      <c r="B599" s="20" t="s">
        <v>37</v>
      </c>
      <c r="C599" s="45" t="s">
        <v>631</v>
      </c>
      <c r="D599" s="21">
        <v>251</v>
      </c>
      <c r="E599" s="1"/>
      <c r="F599" s="16">
        <f t="shared" si="66"/>
        <v>201</v>
      </c>
      <c r="G599" s="1"/>
      <c r="H599" s="3">
        <f t="shared" si="69"/>
        <v>0</v>
      </c>
      <c r="I599" s="2"/>
      <c r="J599" s="16">
        <f t="shared" si="67"/>
        <v>50</v>
      </c>
      <c r="K599" s="4">
        <f t="shared" si="70"/>
        <v>0</v>
      </c>
      <c r="L599" s="2"/>
      <c r="M599" s="16">
        <f t="shared" si="68"/>
        <v>3</v>
      </c>
      <c r="N599" s="4">
        <f t="shared" si="71"/>
        <v>0</v>
      </c>
    </row>
    <row r="600" spans="2:14" s="10" customFormat="1" x14ac:dyDescent="0.3">
      <c r="B600" s="20" t="s">
        <v>39</v>
      </c>
      <c r="C600" s="45" t="s">
        <v>632</v>
      </c>
      <c r="D600" s="21">
        <v>1322</v>
      </c>
      <c r="E600" s="1"/>
      <c r="F600" s="16">
        <f t="shared" si="66"/>
        <v>1058</v>
      </c>
      <c r="G600" s="1"/>
      <c r="H600" s="3">
        <f t="shared" si="69"/>
        <v>0</v>
      </c>
      <c r="I600" s="2"/>
      <c r="J600" s="16">
        <f t="shared" si="67"/>
        <v>264</v>
      </c>
      <c r="K600" s="4">
        <f t="shared" si="70"/>
        <v>0</v>
      </c>
      <c r="L600" s="2"/>
      <c r="M600" s="16">
        <f t="shared" si="68"/>
        <v>13</v>
      </c>
      <c r="N600" s="4">
        <f t="shared" si="71"/>
        <v>0</v>
      </c>
    </row>
    <row r="601" spans="2:14" s="10" customFormat="1" x14ac:dyDescent="0.3">
      <c r="B601" s="20" t="s">
        <v>39</v>
      </c>
      <c r="C601" s="45" t="s">
        <v>633</v>
      </c>
      <c r="D601" s="21">
        <v>1651</v>
      </c>
      <c r="E601" s="1"/>
      <c r="F601" s="16">
        <f t="shared" si="66"/>
        <v>1321</v>
      </c>
      <c r="G601" s="1"/>
      <c r="H601" s="3">
        <f t="shared" si="69"/>
        <v>0</v>
      </c>
      <c r="I601" s="2"/>
      <c r="J601" s="16">
        <f t="shared" si="67"/>
        <v>330</v>
      </c>
      <c r="K601" s="4">
        <f t="shared" si="70"/>
        <v>0</v>
      </c>
      <c r="L601" s="2"/>
      <c r="M601" s="16">
        <f t="shared" si="68"/>
        <v>17</v>
      </c>
      <c r="N601" s="4">
        <f t="shared" si="71"/>
        <v>0</v>
      </c>
    </row>
    <row r="602" spans="2:14" s="10" customFormat="1" x14ac:dyDescent="0.3">
      <c r="B602" s="20" t="s">
        <v>37</v>
      </c>
      <c r="C602" s="45" t="s">
        <v>634</v>
      </c>
      <c r="D602" s="21">
        <v>672</v>
      </c>
      <c r="E602" s="1"/>
      <c r="F602" s="16">
        <f t="shared" si="66"/>
        <v>538</v>
      </c>
      <c r="G602" s="1"/>
      <c r="H602" s="3">
        <f t="shared" si="69"/>
        <v>0</v>
      </c>
      <c r="I602" s="2"/>
      <c r="J602" s="16">
        <f t="shared" si="67"/>
        <v>134</v>
      </c>
      <c r="K602" s="4">
        <f t="shared" si="70"/>
        <v>0</v>
      </c>
      <c r="L602" s="2"/>
      <c r="M602" s="16">
        <f t="shared" si="68"/>
        <v>7</v>
      </c>
      <c r="N602" s="4">
        <f t="shared" si="71"/>
        <v>0</v>
      </c>
    </row>
    <row r="603" spans="2:14" s="10" customFormat="1" x14ac:dyDescent="0.3">
      <c r="B603" s="20" t="s">
        <v>72</v>
      </c>
      <c r="C603" s="45" t="s">
        <v>635</v>
      </c>
      <c r="D603" s="21">
        <v>2180</v>
      </c>
      <c r="E603" s="1"/>
      <c r="F603" s="16">
        <f t="shared" si="66"/>
        <v>1744</v>
      </c>
      <c r="G603" s="1"/>
      <c r="H603" s="3">
        <f t="shared" si="69"/>
        <v>0</v>
      </c>
      <c r="I603" s="2"/>
      <c r="J603" s="16">
        <f t="shared" si="67"/>
        <v>436</v>
      </c>
      <c r="K603" s="4">
        <f t="shared" si="70"/>
        <v>0</v>
      </c>
      <c r="L603" s="2"/>
      <c r="M603" s="16">
        <f t="shared" si="68"/>
        <v>22</v>
      </c>
      <c r="N603" s="4">
        <f t="shared" si="71"/>
        <v>0</v>
      </c>
    </row>
    <row r="604" spans="2:14" s="10" customFormat="1" x14ac:dyDescent="0.3">
      <c r="B604" s="20" t="s">
        <v>84</v>
      </c>
      <c r="C604" s="45" t="s">
        <v>636</v>
      </c>
      <c r="D604" s="21">
        <v>116</v>
      </c>
      <c r="E604" s="1"/>
      <c r="F604" s="16">
        <f t="shared" si="66"/>
        <v>93</v>
      </c>
      <c r="G604" s="1"/>
      <c r="H604" s="3">
        <f t="shared" si="69"/>
        <v>0</v>
      </c>
      <c r="I604" s="2"/>
      <c r="J604" s="16">
        <f t="shared" si="67"/>
        <v>23</v>
      </c>
      <c r="K604" s="4">
        <f t="shared" si="70"/>
        <v>0</v>
      </c>
      <c r="L604" s="2"/>
      <c r="M604" s="16">
        <f t="shared" si="68"/>
        <v>1</v>
      </c>
      <c r="N604" s="4">
        <f t="shared" si="71"/>
        <v>0</v>
      </c>
    </row>
    <row r="605" spans="2:14" s="10" customFormat="1" x14ac:dyDescent="0.3">
      <c r="B605" s="20" t="s">
        <v>41</v>
      </c>
      <c r="C605" s="45" t="s">
        <v>637</v>
      </c>
      <c r="D605" s="21">
        <v>154</v>
      </c>
      <c r="E605" s="1"/>
      <c r="F605" s="16">
        <f t="shared" si="66"/>
        <v>123</v>
      </c>
      <c r="G605" s="1"/>
      <c r="H605" s="3">
        <f t="shared" si="69"/>
        <v>0</v>
      </c>
      <c r="I605" s="2"/>
      <c r="J605" s="16">
        <f t="shared" si="67"/>
        <v>31</v>
      </c>
      <c r="K605" s="4">
        <f t="shared" si="70"/>
        <v>0</v>
      </c>
      <c r="L605" s="2"/>
      <c r="M605" s="16">
        <f t="shared" si="68"/>
        <v>2</v>
      </c>
      <c r="N605" s="4">
        <f t="shared" si="71"/>
        <v>0</v>
      </c>
    </row>
    <row r="606" spans="2:14" s="10" customFormat="1" x14ac:dyDescent="0.3">
      <c r="B606" s="20" t="s">
        <v>39</v>
      </c>
      <c r="C606" s="45" t="s">
        <v>638</v>
      </c>
      <c r="D606" s="21">
        <v>1852</v>
      </c>
      <c r="E606" s="1"/>
      <c r="F606" s="16">
        <f t="shared" si="66"/>
        <v>1482</v>
      </c>
      <c r="G606" s="1"/>
      <c r="H606" s="3">
        <f t="shared" si="69"/>
        <v>0</v>
      </c>
      <c r="I606" s="2"/>
      <c r="J606" s="16">
        <f t="shared" si="67"/>
        <v>370</v>
      </c>
      <c r="K606" s="4">
        <f t="shared" si="70"/>
        <v>0</v>
      </c>
      <c r="L606" s="2"/>
      <c r="M606" s="16">
        <f t="shared" si="68"/>
        <v>19</v>
      </c>
      <c r="N606" s="4">
        <f t="shared" si="71"/>
        <v>0</v>
      </c>
    </row>
    <row r="607" spans="2:14" s="10" customFormat="1" x14ac:dyDescent="0.3">
      <c r="B607" s="20" t="s">
        <v>37</v>
      </c>
      <c r="C607" s="45" t="s">
        <v>639</v>
      </c>
      <c r="D607" s="21">
        <v>1228</v>
      </c>
      <c r="E607" s="1"/>
      <c r="F607" s="16">
        <f t="shared" si="66"/>
        <v>982</v>
      </c>
      <c r="G607" s="1"/>
      <c r="H607" s="3">
        <f t="shared" si="69"/>
        <v>0</v>
      </c>
      <c r="I607" s="2"/>
      <c r="J607" s="16">
        <f t="shared" si="67"/>
        <v>246</v>
      </c>
      <c r="K607" s="4">
        <f t="shared" si="70"/>
        <v>0</v>
      </c>
      <c r="L607" s="2"/>
      <c r="M607" s="16">
        <f t="shared" si="68"/>
        <v>12</v>
      </c>
      <c r="N607" s="4">
        <f t="shared" si="71"/>
        <v>0</v>
      </c>
    </row>
    <row r="608" spans="2:14" s="10" customFormat="1" x14ac:dyDescent="0.3">
      <c r="B608" s="20" t="s">
        <v>37</v>
      </c>
      <c r="C608" s="45" t="s">
        <v>640</v>
      </c>
      <c r="D608" s="21">
        <v>276</v>
      </c>
      <c r="E608" s="1"/>
      <c r="F608" s="16">
        <f t="shared" si="66"/>
        <v>221</v>
      </c>
      <c r="G608" s="1"/>
      <c r="H608" s="3">
        <f t="shared" si="69"/>
        <v>0</v>
      </c>
      <c r="I608" s="2"/>
      <c r="J608" s="16">
        <f t="shared" si="67"/>
        <v>55</v>
      </c>
      <c r="K608" s="4">
        <f t="shared" si="70"/>
        <v>0</v>
      </c>
      <c r="L608" s="2"/>
      <c r="M608" s="16">
        <f t="shared" si="68"/>
        <v>3</v>
      </c>
      <c r="N608" s="4">
        <f t="shared" si="71"/>
        <v>0</v>
      </c>
    </row>
    <row r="609" spans="2:14" s="10" customFormat="1" x14ac:dyDescent="0.3">
      <c r="B609" s="20" t="s">
        <v>84</v>
      </c>
      <c r="C609" s="45" t="s">
        <v>641</v>
      </c>
      <c r="D609" s="21">
        <v>444</v>
      </c>
      <c r="E609" s="1"/>
      <c r="F609" s="16">
        <f t="shared" si="66"/>
        <v>355</v>
      </c>
      <c r="G609" s="1"/>
      <c r="H609" s="3">
        <f t="shared" si="69"/>
        <v>0</v>
      </c>
      <c r="I609" s="2"/>
      <c r="J609" s="16">
        <f t="shared" si="67"/>
        <v>89</v>
      </c>
      <c r="K609" s="4">
        <f t="shared" si="70"/>
        <v>0</v>
      </c>
      <c r="L609" s="2"/>
      <c r="M609" s="16">
        <f t="shared" si="68"/>
        <v>4</v>
      </c>
      <c r="N609" s="4">
        <f t="shared" si="71"/>
        <v>0</v>
      </c>
    </row>
    <row r="610" spans="2:14" s="10" customFormat="1" x14ac:dyDescent="0.3">
      <c r="B610" s="20" t="s">
        <v>84</v>
      </c>
      <c r="C610" s="45" t="s">
        <v>642</v>
      </c>
      <c r="D610" s="21">
        <v>205</v>
      </c>
      <c r="E610" s="1"/>
      <c r="F610" s="16">
        <f t="shared" si="66"/>
        <v>164</v>
      </c>
      <c r="G610" s="1"/>
      <c r="H610" s="3">
        <f t="shared" si="69"/>
        <v>0</v>
      </c>
      <c r="I610" s="2"/>
      <c r="J610" s="16">
        <f t="shared" si="67"/>
        <v>41</v>
      </c>
      <c r="K610" s="4">
        <f t="shared" si="70"/>
        <v>0</v>
      </c>
      <c r="L610" s="2"/>
      <c r="M610" s="16">
        <f t="shared" si="68"/>
        <v>2</v>
      </c>
      <c r="N610" s="4">
        <f t="shared" si="71"/>
        <v>0</v>
      </c>
    </row>
    <row r="611" spans="2:14" s="10" customFormat="1" x14ac:dyDescent="0.3">
      <c r="B611" s="20" t="s">
        <v>37</v>
      </c>
      <c r="C611" s="45" t="s">
        <v>643</v>
      </c>
      <c r="D611" s="21">
        <v>330</v>
      </c>
      <c r="E611" s="1"/>
      <c r="F611" s="16">
        <f t="shared" si="66"/>
        <v>264</v>
      </c>
      <c r="G611" s="1"/>
      <c r="H611" s="3">
        <f t="shared" si="69"/>
        <v>0</v>
      </c>
      <c r="I611" s="2"/>
      <c r="J611" s="16">
        <f t="shared" si="67"/>
        <v>66</v>
      </c>
      <c r="K611" s="4">
        <f t="shared" si="70"/>
        <v>0</v>
      </c>
      <c r="L611" s="2"/>
      <c r="M611" s="16">
        <f t="shared" si="68"/>
        <v>3</v>
      </c>
      <c r="N611" s="4">
        <f t="shared" si="71"/>
        <v>0</v>
      </c>
    </row>
    <row r="612" spans="2:14" s="10" customFormat="1" x14ac:dyDescent="0.3">
      <c r="B612" s="20" t="s">
        <v>41</v>
      </c>
      <c r="C612" s="45" t="s">
        <v>644</v>
      </c>
      <c r="D612" s="21">
        <v>288</v>
      </c>
      <c r="E612" s="1"/>
      <c r="F612" s="16">
        <f t="shared" si="66"/>
        <v>230</v>
      </c>
      <c r="G612" s="1"/>
      <c r="H612" s="3">
        <f t="shared" si="69"/>
        <v>0</v>
      </c>
      <c r="I612" s="2"/>
      <c r="J612" s="16">
        <f t="shared" si="67"/>
        <v>58</v>
      </c>
      <c r="K612" s="4">
        <f t="shared" si="70"/>
        <v>0</v>
      </c>
      <c r="L612" s="2"/>
      <c r="M612" s="16">
        <f t="shared" si="68"/>
        <v>3</v>
      </c>
      <c r="N612" s="4">
        <f t="shared" si="71"/>
        <v>0</v>
      </c>
    </row>
    <row r="613" spans="2:14" s="10" customFormat="1" x14ac:dyDescent="0.3">
      <c r="B613" s="20" t="s">
        <v>37</v>
      </c>
      <c r="C613" s="45" t="s">
        <v>645</v>
      </c>
      <c r="D613" s="21">
        <v>192</v>
      </c>
      <c r="E613" s="1"/>
      <c r="F613" s="16">
        <f t="shared" si="66"/>
        <v>154</v>
      </c>
      <c r="G613" s="1"/>
      <c r="H613" s="3">
        <f t="shared" si="69"/>
        <v>0</v>
      </c>
      <c r="I613" s="2"/>
      <c r="J613" s="16">
        <f t="shared" si="67"/>
        <v>38</v>
      </c>
      <c r="K613" s="4">
        <f t="shared" si="70"/>
        <v>0</v>
      </c>
      <c r="L613" s="2"/>
      <c r="M613" s="16">
        <f t="shared" si="68"/>
        <v>2</v>
      </c>
      <c r="N613" s="4">
        <f t="shared" si="71"/>
        <v>0</v>
      </c>
    </row>
    <row r="614" spans="2:14" s="10" customFormat="1" x14ac:dyDescent="0.3">
      <c r="B614" s="20" t="s">
        <v>37</v>
      </c>
      <c r="C614" s="45" t="s">
        <v>646</v>
      </c>
      <c r="D614" s="21">
        <v>246</v>
      </c>
      <c r="E614" s="1"/>
      <c r="F614" s="16">
        <f t="shared" si="66"/>
        <v>197</v>
      </c>
      <c r="G614" s="1"/>
      <c r="H614" s="3">
        <f t="shared" si="69"/>
        <v>0</v>
      </c>
      <c r="I614" s="2"/>
      <c r="J614" s="16">
        <f t="shared" si="67"/>
        <v>49</v>
      </c>
      <c r="K614" s="4">
        <f t="shared" si="70"/>
        <v>0</v>
      </c>
      <c r="L614" s="2"/>
      <c r="M614" s="16">
        <f t="shared" si="68"/>
        <v>2</v>
      </c>
      <c r="N614" s="4">
        <f t="shared" si="71"/>
        <v>0</v>
      </c>
    </row>
    <row r="615" spans="2:14" s="10" customFormat="1" x14ac:dyDescent="0.3">
      <c r="B615" s="20" t="s">
        <v>37</v>
      </c>
      <c r="C615" s="45" t="s">
        <v>647</v>
      </c>
      <c r="D615" s="21">
        <v>232</v>
      </c>
      <c r="E615" s="1"/>
      <c r="F615" s="16">
        <f t="shared" si="66"/>
        <v>186</v>
      </c>
      <c r="G615" s="1"/>
      <c r="H615" s="3">
        <f t="shared" si="69"/>
        <v>0</v>
      </c>
      <c r="I615" s="2"/>
      <c r="J615" s="16">
        <f t="shared" si="67"/>
        <v>46</v>
      </c>
      <c r="K615" s="4">
        <f t="shared" si="70"/>
        <v>0</v>
      </c>
      <c r="L615" s="2"/>
      <c r="M615" s="16">
        <f t="shared" si="68"/>
        <v>2</v>
      </c>
      <c r="N615" s="4">
        <f t="shared" si="71"/>
        <v>0</v>
      </c>
    </row>
    <row r="616" spans="2:14" s="10" customFormat="1" x14ac:dyDescent="0.3">
      <c r="B616" s="20" t="s">
        <v>40</v>
      </c>
      <c r="C616" s="45" t="s">
        <v>648</v>
      </c>
      <c r="D616" s="21">
        <v>1368</v>
      </c>
      <c r="E616" s="1"/>
      <c r="F616" s="16">
        <f t="shared" si="66"/>
        <v>1094</v>
      </c>
      <c r="G616" s="1"/>
      <c r="H616" s="3">
        <f t="shared" si="69"/>
        <v>0</v>
      </c>
      <c r="I616" s="2"/>
      <c r="J616" s="16">
        <f t="shared" si="67"/>
        <v>274</v>
      </c>
      <c r="K616" s="4">
        <f t="shared" si="70"/>
        <v>0</v>
      </c>
      <c r="L616" s="2"/>
      <c r="M616" s="16">
        <f t="shared" si="68"/>
        <v>14</v>
      </c>
      <c r="N616" s="4">
        <f t="shared" si="71"/>
        <v>0</v>
      </c>
    </row>
    <row r="617" spans="2:14" s="10" customFormat="1" x14ac:dyDescent="0.3">
      <c r="B617" s="20" t="s">
        <v>84</v>
      </c>
      <c r="C617" s="45" t="s">
        <v>649</v>
      </c>
      <c r="D617" s="21">
        <v>202</v>
      </c>
      <c r="E617" s="1"/>
      <c r="F617" s="16">
        <f t="shared" si="66"/>
        <v>162</v>
      </c>
      <c r="G617" s="1"/>
      <c r="H617" s="3">
        <f t="shared" si="69"/>
        <v>0</v>
      </c>
      <c r="I617" s="2"/>
      <c r="J617" s="16">
        <f t="shared" si="67"/>
        <v>40</v>
      </c>
      <c r="K617" s="4">
        <f t="shared" si="70"/>
        <v>0</v>
      </c>
      <c r="L617" s="2"/>
      <c r="M617" s="16">
        <f t="shared" si="68"/>
        <v>2</v>
      </c>
      <c r="N617" s="4">
        <f t="shared" si="71"/>
        <v>0</v>
      </c>
    </row>
    <row r="618" spans="2:14" s="10" customFormat="1" x14ac:dyDescent="0.3">
      <c r="B618" s="20" t="s">
        <v>69</v>
      </c>
      <c r="C618" s="45" t="s">
        <v>650</v>
      </c>
      <c r="D618" s="21">
        <v>2363</v>
      </c>
      <c r="E618" s="1"/>
      <c r="F618" s="16">
        <f t="shared" si="66"/>
        <v>1890</v>
      </c>
      <c r="G618" s="1"/>
      <c r="H618" s="3">
        <f t="shared" si="69"/>
        <v>0</v>
      </c>
      <c r="I618" s="2"/>
      <c r="J618" s="16">
        <f t="shared" si="67"/>
        <v>473</v>
      </c>
      <c r="K618" s="4">
        <f t="shared" si="70"/>
        <v>0</v>
      </c>
      <c r="L618" s="2"/>
      <c r="M618" s="16">
        <f t="shared" si="68"/>
        <v>24</v>
      </c>
      <c r="N618" s="4">
        <f t="shared" si="71"/>
        <v>0</v>
      </c>
    </row>
    <row r="619" spans="2:14" s="10" customFormat="1" x14ac:dyDescent="0.3">
      <c r="B619" s="20" t="s">
        <v>72</v>
      </c>
      <c r="C619" s="45" t="s">
        <v>651</v>
      </c>
      <c r="D619" s="21">
        <v>927</v>
      </c>
      <c r="E619" s="1"/>
      <c r="F619" s="16">
        <f t="shared" si="66"/>
        <v>742</v>
      </c>
      <c r="G619" s="1"/>
      <c r="H619" s="3">
        <f t="shared" si="69"/>
        <v>0</v>
      </c>
      <c r="I619" s="2"/>
      <c r="J619" s="16">
        <f t="shared" si="67"/>
        <v>185</v>
      </c>
      <c r="K619" s="4">
        <f t="shared" si="70"/>
        <v>0</v>
      </c>
      <c r="L619" s="2"/>
      <c r="M619" s="16">
        <f t="shared" si="68"/>
        <v>9</v>
      </c>
      <c r="N619" s="4">
        <f t="shared" si="71"/>
        <v>0</v>
      </c>
    </row>
    <row r="620" spans="2:14" s="10" customFormat="1" x14ac:dyDescent="0.3">
      <c r="B620" s="20" t="s">
        <v>39</v>
      </c>
      <c r="C620" s="45" t="s">
        <v>652</v>
      </c>
      <c r="D620" s="21">
        <v>1153</v>
      </c>
      <c r="E620" s="1"/>
      <c r="F620" s="16">
        <f t="shared" si="66"/>
        <v>922</v>
      </c>
      <c r="G620" s="1"/>
      <c r="H620" s="3">
        <f t="shared" si="69"/>
        <v>0</v>
      </c>
      <c r="I620" s="2"/>
      <c r="J620" s="16">
        <f t="shared" si="67"/>
        <v>231</v>
      </c>
      <c r="K620" s="4">
        <f t="shared" si="70"/>
        <v>0</v>
      </c>
      <c r="L620" s="2"/>
      <c r="M620" s="16">
        <f t="shared" si="68"/>
        <v>12</v>
      </c>
      <c r="N620" s="4">
        <f t="shared" si="71"/>
        <v>0</v>
      </c>
    </row>
    <row r="621" spans="2:14" s="10" customFormat="1" x14ac:dyDescent="0.3">
      <c r="B621" s="20" t="s">
        <v>41</v>
      </c>
      <c r="C621" s="45" t="s">
        <v>653</v>
      </c>
      <c r="D621" s="21">
        <v>1073</v>
      </c>
      <c r="E621" s="1"/>
      <c r="F621" s="16">
        <f t="shared" si="66"/>
        <v>858</v>
      </c>
      <c r="G621" s="1"/>
      <c r="H621" s="3">
        <f t="shared" si="69"/>
        <v>0</v>
      </c>
      <c r="I621" s="2"/>
      <c r="J621" s="16">
        <f t="shared" si="67"/>
        <v>215</v>
      </c>
      <c r="K621" s="4">
        <f t="shared" si="70"/>
        <v>0</v>
      </c>
      <c r="L621" s="2"/>
      <c r="M621" s="16">
        <f t="shared" si="68"/>
        <v>11</v>
      </c>
      <c r="N621" s="4">
        <f t="shared" si="71"/>
        <v>0</v>
      </c>
    </row>
    <row r="622" spans="2:14" s="10" customFormat="1" x14ac:dyDescent="0.3">
      <c r="B622" s="20" t="s">
        <v>40</v>
      </c>
      <c r="C622" s="45" t="s">
        <v>654</v>
      </c>
      <c r="D622" s="21">
        <v>901</v>
      </c>
      <c r="E622" s="1"/>
      <c r="F622" s="16">
        <f t="shared" si="66"/>
        <v>721</v>
      </c>
      <c r="G622" s="1"/>
      <c r="H622" s="3">
        <f t="shared" si="69"/>
        <v>0</v>
      </c>
      <c r="I622" s="2"/>
      <c r="J622" s="16">
        <f t="shared" si="67"/>
        <v>180</v>
      </c>
      <c r="K622" s="4">
        <f t="shared" si="70"/>
        <v>0</v>
      </c>
      <c r="L622" s="2"/>
      <c r="M622" s="16">
        <f t="shared" si="68"/>
        <v>9</v>
      </c>
      <c r="N622" s="4">
        <f t="shared" si="71"/>
        <v>0</v>
      </c>
    </row>
    <row r="623" spans="2:14" s="10" customFormat="1" x14ac:dyDescent="0.3">
      <c r="B623" s="20" t="s">
        <v>84</v>
      </c>
      <c r="C623" s="45" t="s">
        <v>655</v>
      </c>
      <c r="D623" s="21">
        <v>220</v>
      </c>
      <c r="E623" s="1"/>
      <c r="F623" s="16">
        <f>D623*80%</f>
        <v>176</v>
      </c>
      <c r="G623" s="1"/>
      <c r="H623" s="3">
        <f t="shared" si="69"/>
        <v>0</v>
      </c>
      <c r="I623" s="2"/>
      <c r="J623" s="16">
        <f>D623*20%</f>
        <v>44</v>
      </c>
      <c r="K623" s="4">
        <f t="shared" si="70"/>
        <v>0</v>
      </c>
      <c r="L623" s="2"/>
      <c r="M623" s="16">
        <f>D623*1%</f>
        <v>2</v>
      </c>
      <c r="N623" s="4">
        <f t="shared" si="71"/>
        <v>0</v>
      </c>
    </row>
    <row r="624" spans="2:14" s="10" customFormat="1" x14ac:dyDescent="0.3">
      <c r="B624" s="20" t="s">
        <v>72</v>
      </c>
      <c r="C624" s="45" t="s">
        <v>656</v>
      </c>
      <c r="D624" s="21">
        <v>1398</v>
      </c>
      <c r="E624" s="1"/>
      <c r="F624" s="16">
        <f>D624*80%</f>
        <v>1118</v>
      </c>
      <c r="G624" s="1"/>
      <c r="H624" s="3">
        <f t="shared" si="69"/>
        <v>0</v>
      </c>
      <c r="I624" s="2"/>
      <c r="J624" s="16">
        <f>D624*20%</f>
        <v>280</v>
      </c>
      <c r="K624" s="4">
        <f t="shared" si="70"/>
        <v>0</v>
      </c>
      <c r="L624" s="2"/>
      <c r="M624" s="16">
        <f>D624*1%</f>
        <v>14</v>
      </c>
      <c r="N624" s="4">
        <f t="shared" si="71"/>
        <v>0</v>
      </c>
    </row>
    <row r="625" spans="2:14" s="10" customFormat="1" x14ac:dyDescent="0.3">
      <c r="B625" s="20" t="s">
        <v>72</v>
      </c>
      <c r="C625" s="45" t="s">
        <v>657</v>
      </c>
      <c r="D625" s="21">
        <v>1526</v>
      </c>
      <c r="E625" s="1"/>
      <c r="F625" s="16">
        <f t="shared" ref="F625:F646" si="72">D625*80%</f>
        <v>1221</v>
      </c>
      <c r="G625" s="1"/>
      <c r="H625" s="3">
        <f t="shared" si="69"/>
        <v>0</v>
      </c>
      <c r="I625" s="2"/>
      <c r="J625" s="16">
        <f t="shared" ref="J625:J646" si="73">D625*20%</f>
        <v>305</v>
      </c>
      <c r="K625" s="4">
        <f t="shared" si="70"/>
        <v>0</v>
      </c>
      <c r="L625" s="2"/>
      <c r="M625" s="16">
        <f t="shared" ref="M625:M646" si="74">D625*1%</f>
        <v>15</v>
      </c>
      <c r="N625" s="4">
        <f t="shared" si="71"/>
        <v>0</v>
      </c>
    </row>
    <row r="626" spans="2:14" s="10" customFormat="1" x14ac:dyDescent="0.3">
      <c r="B626" s="20" t="s">
        <v>84</v>
      </c>
      <c r="C626" s="45" t="s">
        <v>657</v>
      </c>
      <c r="D626" s="21">
        <v>293</v>
      </c>
      <c r="E626" s="1"/>
      <c r="F626" s="16">
        <f t="shared" si="72"/>
        <v>234</v>
      </c>
      <c r="G626" s="1"/>
      <c r="H626" s="3">
        <f t="shared" si="69"/>
        <v>0</v>
      </c>
      <c r="I626" s="2"/>
      <c r="J626" s="16">
        <f t="shared" si="73"/>
        <v>59</v>
      </c>
      <c r="K626" s="4">
        <f t="shared" si="70"/>
        <v>0</v>
      </c>
      <c r="L626" s="2"/>
      <c r="M626" s="16">
        <f t="shared" si="74"/>
        <v>3</v>
      </c>
      <c r="N626" s="4">
        <f t="shared" si="71"/>
        <v>0</v>
      </c>
    </row>
    <row r="627" spans="2:14" s="10" customFormat="1" x14ac:dyDescent="0.3">
      <c r="B627" s="20" t="s">
        <v>40</v>
      </c>
      <c r="C627" s="45" t="s">
        <v>658</v>
      </c>
      <c r="D627" s="21">
        <v>746</v>
      </c>
      <c r="E627" s="1"/>
      <c r="F627" s="16">
        <f t="shared" si="72"/>
        <v>597</v>
      </c>
      <c r="G627" s="1"/>
      <c r="H627" s="3">
        <f t="shared" si="69"/>
        <v>0</v>
      </c>
      <c r="I627" s="2"/>
      <c r="J627" s="16">
        <f t="shared" si="73"/>
        <v>149</v>
      </c>
      <c r="K627" s="4">
        <f t="shared" si="70"/>
        <v>0</v>
      </c>
      <c r="L627" s="2"/>
      <c r="M627" s="16">
        <f t="shared" si="74"/>
        <v>7</v>
      </c>
      <c r="N627" s="4">
        <f t="shared" si="71"/>
        <v>0</v>
      </c>
    </row>
    <row r="628" spans="2:14" s="10" customFormat="1" x14ac:dyDescent="0.3">
      <c r="B628" s="20" t="s">
        <v>54</v>
      </c>
      <c r="C628" s="45" t="s">
        <v>659</v>
      </c>
      <c r="D628" s="21">
        <v>2438</v>
      </c>
      <c r="E628" s="1"/>
      <c r="F628" s="16">
        <f t="shared" si="72"/>
        <v>1950</v>
      </c>
      <c r="G628" s="1"/>
      <c r="H628" s="3">
        <f t="shared" si="69"/>
        <v>0</v>
      </c>
      <c r="I628" s="2"/>
      <c r="J628" s="16">
        <f t="shared" si="73"/>
        <v>488</v>
      </c>
      <c r="K628" s="4">
        <f t="shared" si="70"/>
        <v>0</v>
      </c>
      <c r="L628" s="2"/>
      <c r="M628" s="16">
        <f t="shared" si="74"/>
        <v>24</v>
      </c>
      <c r="N628" s="4">
        <f t="shared" si="71"/>
        <v>0</v>
      </c>
    </row>
    <row r="629" spans="2:14" s="10" customFormat="1" x14ac:dyDescent="0.3">
      <c r="B629" s="20" t="s">
        <v>39</v>
      </c>
      <c r="C629" s="45" t="s">
        <v>44</v>
      </c>
      <c r="D629" s="21">
        <v>1513</v>
      </c>
      <c r="E629" s="1"/>
      <c r="F629" s="16">
        <f t="shared" si="72"/>
        <v>1210</v>
      </c>
      <c r="G629" s="1"/>
      <c r="H629" s="3">
        <f t="shared" si="69"/>
        <v>0</v>
      </c>
      <c r="I629" s="2"/>
      <c r="J629" s="16">
        <f t="shared" si="73"/>
        <v>303</v>
      </c>
      <c r="K629" s="4">
        <f t="shared" si="70"/>
        <v>0</v>
      </c>
      <c r="L629" s="2"/>
      <c r="M629" s="16">
        <f t="shared" si="74"/>
        <v>15</v>
      </c>
      <c r="N629" s="4">
        <f t="shared" si="71"/>
        <v>0</v>
      </c>
    </row>
    <row r="630" spans="2:14" s="10" customFormat="1" x14ac:dyDescent="0.3">
      <c r="B630" s="20" t="s">
        <v>39</v>
      </c>
      <c r="C630" s="45" t="s">
        <v>660</v>
      </c>
      <c r="D630" s="21">
        <v>689</v>
      </c>
      <c r="E630" s="1"/>
      <c r="F630" s="16">
        <f t="shared" si="72"/>
        <v>551</v>
      </c>
      <c r="G630" s="1"/>
      <c r="H630" s="3">
        <f t="shared" si="69"/>
        <v>0</v>
      </c>
      <c r="I630" s="2"/>
      <c r="J630" s="16">
        <f t="shared" si="73"/>
        <v>138</v>
      </c>
      <c r="K630" s="4">
        <f t="shared" si="70"/>
        <v>0</v>
      </c>
      <c r="L630" s="2"/>
      <c r="M630" s="16">
        <f t="shared" si="74"/>
        <v>7</v>
      </c>
      <c r="N630" s="4">
        <f t="shared" si="71"/>
        <v>0</v>
      </c>
    </row>
    <row r="631" spans="2:14" s="10" customFormat="1" x14ac:dyDescent="0.3">
      <c r="B631" s="20" t="s">
        <v>37</v>
      </c>
      <c r="C631" s="45" t="s">
        <v>661</v>
      </c>
      <c r="D631" s="21">
        <v>408</v>
      </c>
      <c r="E631" s="1"/>
      <c r="F631" s="16">
        <f t="shared" si="72"/>
        <v>326</v>
      </c>
      <c r="G631" s="1"/>
      <c r="H631" s="3">
        <f t="shared" si="69"/>
        <v>0</v>
      </c>
      <c r="I631" s="2"/>
      <c r="J631" s="16">
        <f t="shared" si="73"/>
        <v>82</v>
      </c>
      <c r="K631" s="4">
        <f t="shared" si="70"/>
        <v>0</v>
      </c>
      <c r="L631" s="2"/>
      <c r="M631" s="16">
        <f t="shared" si="74"/>
        <v>4</v>
      </c>
      <c r="N631" s="4">
        <f t="shared" si="71"/>
        <v>0</v>
      </c>
    </row>
    <row r="632" spans="2:14" s="10" customFormat="1" x14ac:dyDescent="0.3">
      <c r="B632" s="20" t="s">
        <v>37</v>
      </c>
      <c r="C632" s="45" t="s">
        <v>662</v>
      </c>
      <c r="D632" s="21">
        <v>507</v>
      </c>
      <c r="E632" s="1"/>
      <c r="F632" s="16">
        <f t="shared" si="72"/>
        <v>406</v>
      </c>
      <c r="G632" s="1"/>
      <c r="H632" s="3">
        <f t="shared" si="69"/>
        <v>0</v>
      </c>
      <c r="I632" s="2"/>
      <c r="J632" s="16">
        <f t="shared" si="73"/>
        <v>101</v>
      </c>
      <c r="K632" s="4">
        <f t="shared" si="70"/>
        <v>0</v>
      </c>
      <c r="L632" s="2"/>
      <c r="M632" s="16">
        <f t="shared" si="74"/>
        <v>5</v>
      </c>
      <c r="N632" s="4">
        <f t="shared" si="71"/>
        <v>0</v>
      </c>
    </row>
    <row r="633" spans="2:14" s="10" customFormat="1" x14ac:dyDescent="0.3">
      <c r="B633" s="20" t="s">
        <v>39</v>
      </c>
      <c r="C633" s="45" t="s">
        <v>663</v>
      </c>
      <c r="D633" s="21">
        <v>415</v>
      </c>
      <c r="E633" s="1"/>
      <c r="F633" s="16">
        <f t="shared" si="72"/>
        <v>332</v>
      </c>
      <c r="G633" s="1"/>
      <c r="H633" s="3">
        <f t="shared" si="69"/>
        <v>0</v>
      </c>
      <c r="I633" s="2"/>
      <c r="J633" s="16">
        <f t="shared" si="73"/>
        <v>83</v>
      </c>
      <c r="K633" s="4">
        <f t="shared" si="70"/>
        <v>0</v>
      </c>
      <c r="L633" s="2"/>
      <c r="M633" s="16">
        <f t="shared" si="74"/>
        <v>4</v>
      </c>
      <c r="N633" s="4">
        <f t="shared" si="71"/>
        <v>0</v>
      </c>
    </row>
    <row r="634" spans="2:14" s="10" customFormat="1" x14ac:dyDescent="0.3">
      <c r="B634" s="20" t="s">
        <v>37</v>
      </c>
      <c r="C634" s="45" t="s">
        <v>664</v>
      </c>
      <c r="D634" s="21">
        <v>301</v>
      </c>
      <c r="E634" s="1"/>
      <c r="F634" s="16">
        <f t="shared" si="72"/>
        <v>241</v>
      </c>
      <c r="G634" s="1"/>
      <c r="H634" s="3">
        <f t="shared" si="69"/>
        <v>0</v>
      </c>
      <c r="I634" s="2"/>
      <c r="J634" s="16">
        <f t="shared" si="73"/>
        <v>60</v>
      </c>
      <c r="K634" s="4">
        <f t="shared" si="70"/>
        <v>0</v>
      </c>
      <c r="L634" s="2"/>
      <c r="M634" s="16">
        <f t="shared" si="74"/>
        <v>3</v>
      </c>
      <c r="N634" s="4">
        <f t="shared" si="71"/>
        <v>0</v>
      </c>
    </row>
    <row r="635" spans="2:14" s="10" customFormat="1" x14ac:dyDescent="0.3">
      <c r="B635" s="20" t="s">
        <v>41</v>
      </c>
      <c r="C635" s="45" t="s">
        <v>665</v>
      </c>
      <c r="D635" s="21">
        <v>322</v>
      </c>
      <c r="E635" s="1"/>
      <c r="F635" s="16">
        <f t="shared" si="72"/>
        <v>258</v>
      </c>
      <c r="G635" s="1"/>
      <c r="H635" s="3">
        <f t="shared" si="69"/>
        <v>0</v>
      </c>
      <c r="I635" s="2"/>
      <c r="J635" s="16">
        <f t="shared" si="73"/>
        <v>64</v>
      </c>
      <c r="K635" s="4">
        <f t="shared" si="70"/>
        <v>0</v>
      </c>
      <c r="L635" s="2"/>
      <c r="M635" s="16">
        <f t="shared" si="74"/>
        <v>3</v>
      </c>
      <c r="N635" s="4">
        <f t="shared" si="71"/>
        <v>0</v>
      </c>
    </row>
    <row r="636" spans="2:14" s="10" customFormat="1" x14ac:dyDescent="0.3">
      <c r="B636" s="20" t="s">
        <v>84</v>
      </c>
      <c r="C636" s="45" t="s">
        <v>666</v>
      </c>
      <c r="D636" s="21">
        <v>262</v>
      </c>
      <c r="E636" s="1"/>
      <c r="F636" s="16">
        <f t="shared" si="72"/>
        <v>210</v>
      </c>
      <c r="G636" s="1"/>
      <c r="H636" s="3">
        <f t="shared" si="69"/>
        <v>0</v>
      </c>
      <c r="I636" s="2"/>
      <c r="J636" s="16">
        <f t="shared" si="73"/>
        <v>52</v>
      </c>
      <c r="K636" s="4">
        <f t="shared" si="70"/>
        <v>0</v>
      </c>
      <c r="L636" s="2"/>
      <c r="M636" s="16">
        <f t="shared" si="74"/>
        <v>3</v>
      </c>
      <c r="N636" s="4">
        <f t="shared" si="71"/>
        <v>0</v>
      </c>
    </row>
    <row r="637" spans="2:14" s="10" customFormat="1" x14ac:dyDescent="0.3">
      <c r="B637" s="20" t="s">
        <v>72</v>
      </c>
      <c r="C637" s="45" t="s">
        <v>667</v>
      </c>
      <c r="D637" s="21">
        <v>1486</v>
      </c>
      <c r="E637" s="1"/>
      <c r="F637" s="16">
        <f t="shared" si="72"/>
        <v>1189</v>
      </c>
      <c r="G637" s="1"/>
      <c r="H637" s="3">
        <f t="shared" si="69"/>
        <v>0</v>
      </c>
      <c r="I637" s="2"/>
      <c r="J637" s="16">
        <f t="shared" si="73"/>
        <v>297</v>
      </c>
      <c r="K637" s="4">
        <f t="shared" si="70"/>
        <v>0</v>
      </c>
      <c r="L637" s="2"/>
      <c r="M637" s="16">
        <f t="shared" si="74"/>
        <v>15</v>
      </c>
      <c r="N637" s="4">
        <f t="shared" si="71"/>
        <v>0</v>
      </c>
    </row>
    <row r="638" spans="2:14" s="10" customFormat="1" x14ac:dyDescent="0.3">
      <c r="B638" s="20" t="s">
        <v>72</v>
      </c>
      <c r="C638" s="45" t="s">
        <v>668</v>
      </c>
      <c r="D638" s="21">
        <v>1075</v>
      </c>
      <c r="E638" s="1"/>
      <c r="F638" s="16">
        <f t="shared" si="72"/>
        <v>860</v>
      </c>
      <c r="G638" s="1"/>
      <c r="H638" s="3">
        <f t="shared" si="69"/>
        <v>0</v>
      </c>
      <c r="I638" s="2"/>
      <c r="J638" s="16">
        <f t="shared" si="73"/>
        <v>215</v>
      </c>
      <c r="K638" s="4">
        <f t="shared" si="70"/>
        <v>0</v>
      </c>
      <c r="L638" s="2"/>
      <c r="M638" s="16">
        <f t="shared" si="74"/>
        <v>11</v>
      </c>
      <c r="N638" s="4">
        <f t="shared" si="71"/>
        <v>0</v>
      </c>
    </row>
    <row r="639" spans="2:14" s="10" customFormat="1" x14ac:dyDescent="0.3">
      <c r="B639" s="20" t="s">
        <v>84</v>
      </c>
      <c r="C639" s="45" t="s">
        <v>669</v>
      </c>
      <c r="D639" s="21">
        <v>257</v>
      </c>
      <c r="E639" s="1"/>
      <c r="F639" s="16">
        <f t="shared" si="72"/>
        <v>206</v>
      </c>
      <c r="G639" s="1"/>
      <c r="H639" s="3">
        <f t="shared" si="69"/>
        <v>0</v>
      </c>
      <c r="I639" s="2"/>
      <c r="J639" s="16">
        <f t="shared" si="73"/>
        <v>51</v>
      </c>
      <c r="K639" s="4">
        <f t="shared" si="70"/>
        <v>0</v>
      </c>
      <c r="L639" s="2"/>
      <c r="M639" s="16">
        <f t="shared" si="74"/>
        <v>3</v>
      </c>
      <c r="N639" s="4">
        <f t="shared" si="71"/>
        <v>0</v>
      </c>
    </row>
    <row r="640" spans="2:14" s="10" customFormat="1" x14ac:dyDescent="0.3">
      <c r="B640" s="20" t="s">
        <v>72</v>
      </c>
      <c r="C640" s="45" t="s">
        <v>670</v>
      </c>
      <c r="D640" s="21">
        <v>1519</v>
      </c>
      <c r="E640" s="1"/>
      <c r="F640" s="16">
        <f t="shared" si="72"/>
        <v>1215</v>
      </c>
      <c r="G640" s="1"/>
      <c r="H640" s="3">
        <f t="shared" si="69"/>
        <v>0</v>
      </c>
      <c r="I640" s="2"/>
      <c r="J640" s="16">
        <f t="shared" si="73"/>
        <v>304</v>
      </c>
      <c r="K640" s="4">
        <f t="shared" si="70"/>
        <v>0</v>
      </c>
      <c r="L640" s="2"/>
      <c r="M640" s="16">
        <f t="shared" si="74"/>
        <v>15</v>
      </c>
      <c r="N640" s="4">
        <f t="shared" si="71"/>
        <v>0</v>
      </c>
    </row>
    <row r="641" spans="2:14" s="10" customFormat="1" x14ac:dyDescent="0.3">
      <c r="B641" s="20" t="s">
        <v>37</v>
      </c>
      <c r="C641" s="45" t="s">
        <v>671</v>
      </c>
      <c r="D641" s="21">
        <v>287</v>
      </c>
      <c r="E641" s="1"/>
      <c r="F641" s="16">
        <f t="shared" si="72"/>
        <v>230</v>
      </c>
      <c r="G641" s="1"/>
      <c r="H641" s="3">
        <f t="shared" si="69"/>
        <v>0</v>
      </c>
      <c r="I641" s="2"/>
      <c r="J641" s="16">
        <f t="shared" si="73"/>
        <v>57</v>
      </c>
      <c r="K641" s="4">
        <f t="shared" si="70"/>
        <v>0</v>
      </c>
      <c r="L641" s="2"/>
      <c r="M641" s="16">
        <f t="shared" si="74"/>
        <v>3</v>
      </c>
      <c r="N641" s="4">
        <f t="shared" si="71"/>
        <v>0</v>
      </c>
    </row>
    <row r="642" spans="2:14" s="10" customFormat="1" x14ac:dyDescent="0.3">
      <c r="B642" s="20" t="s">
        <v>37</v>
      </c>
      <c r="C642" s="45" t="s">
        <v>672</v>
      </c>
      <c r="D642" s="21">
        <v>567</v>
      </c>
      <c r="E642" s="1"/>
      <c r="F642" s="16">
        <f t="shared" si="72"/>
        <v>454</v>
      </c>
      <c r="G642" s="1"/>
      <c r="H642" s="3">
        <f t="shared" si="69"/>
        <v>0</v>
      </c>
      <c r="I642" s="2"/>
      <c r="J642" s="16">
        <f t="shared" si="73"/>
        <v>113</v>
      </c>
      <c r="K642" s="4">
        <f t="shared" si="70"/>
        <v>0</v>
      </c>
      <c r="L642" s="2"/>
      <c r="M642" s="16">
        <f t="shared" si="74"/>
        <v>6</v>
      </c>
      <c r="N642" s="4">
        <f t="shared" si="71"/>
        <v>0</v>
      </c>
    </row>
    <row r="643" spans="2:14" s="10" customFormat="1" x14ac:dyDescent="0.3">
      <c r="B643" s="20" t="s">
        <v>37</v>
      </c>
      <c r="C643" s="45" t="s">
        <v>673</v>
      </c>
      <c r="D643" s="21">
        <v>491</v>
      </c>
      <c r="E643" s="1"/>
      <c r="F643" s="16">
        <f t="shared" si="72"/>
        <v>393</v>
      </c>
      <c r="G643" s="1"/>
      <c r="H643" s="3">
        <f t="shared" si="69"/>
        <v>0</v>
      </c>
      <c r="I643" s="2"/>
      <c r="J643" s="16">
        <f t="shared" si="73"/>
        <v>98</v>
      </c>
      <c r="K643" s="4">
        <f t="shared" si="70"/>
        <v>0</v>
      </c>
      <c r="L643" s="2"/>
      <c r="M643" s="16">
        <f t="shared" si="74"/>
        <v>5</v>
      </c>
      <c r="N643" s="4">
        <f t="shared" si="71"/>
        <v>0</v>
      </c>
    </row>
    <row r="644" spans="2:14" s="10" customFormat="1" x14ac:dyDescent="0.3">
      <c r="B644" s="20" t="s">
        <v>41</v>
      </c>
      <c r="C644" s="45" t="s">
        <v>674</v>
      </c>
      <c r="D644" s="21">
        <v>925</v>
      </c>
      <c r="E644" s="1"/>
      <c r="F644" s="16">
        <f t="shared" si="72"/>
        <v>740</v>
      </c>
      <c r="G644" s="1"/>
      <c r="H644" s="3">
        <f t="shared" si="69"/>
        <v>0</v>
      </c>
      <c r="I644" s="2"/>
      <c r="J644" s="16">
        <f t="shared" si="73"/>
        <v>185</v>
      </c>
      <c r="K644" s="4">
        <f t="shared" si="70"/>
        <v>0</v>
      </c>
      <c r="L644" s="2"/>
      <c r="M644" s="16">
        <f t="shared" si="74"/>
        <v>9</v>
      </c>
      <c r="N644" s="4">
        <f t="shared" si="71"/>
        <v>0</v>
      </c>
    </row>
    <row r="645" spans="2:14" s="10" customFormat="1" x14ac:dyDescent="0.3">
      <c r="B645" s="20" t="s">
        <v>39</v>
      </c>
      <c r="C645" s="45" t="s">
        <v>675</v>
      </c>
      <c r="D645" s="21">
        <v>952</v>
      </c>
      <c r="E645" s="1"/>
      <c r="F645" s="16">
        <f t="shared" si="72"/>
        <v>762</v>
      </c>
      <c r="G645" s="1"/>
      <c r="H645" s="3">
        <f t="shared" si="69"/>
        <v>0</v>
      </c>
      <c r="I645" s="2"/>
      <c r="J645" s="16">
        <f t="shared" si="73"/>
        <v>190</v>
      </c>
      <c r="K645" s="4">
        <f t="shared" si="70"/>
        <v>0</v>
      </c>
      <c r="L645" s="2"/>
      <c r="M645" s="16">
        <f t="shared" si="74"/>
        <v>10</v>
      </c>
      <c r="N645" s="4">
        <f t="shared" si="71"/>
        <v>0</v>
      </c>
    </row>
    <row r="646" spans="2:14" s="10" customFormat="1" x14ac:dyDescent="0.3">
      <c r="B646" s="20" t="s">
        <v>39</v>
      </c>
      <c r="C646" s="45" t="s">
        <v>676</v>
      </c>
      <c r="D646" s="21">
        <v>1581</v>
      </c>
      <c r="E646" s="1"/>
      <c r="F646" s="16">
        <f t="shared" si="72"/>
        <v>1265</v>
      </c>
      <c r="G646" s="1"/>
      <c r="H646" s="3">
        <f t="shared" si="69"/>
        <v>0</v>
      </c>
      <c r="I646" s="2"/>
      <c r="J646" s="16">
        <f t="shared" si="73"/>
        <v>316</v>
      </c>
      <c r="K646" s="4">
        <f t="shared" si="70"/>
        <v>0</v>
      </c>
      <c r="L646" s="2"/>
      <c r="M646" s="16">
        <f t="shared" si="74"/>
        <v>16</v>
      </c>
      <c r="N646" s="4">
        <f t="shared" si="71"/>
        <v>0</v>
      </c>
    </row>
    <row r="647" spans="2:14" s="10" customFormat="1" x14ac:dyDescent="0.3">
      <c r="B647" s="20" t="s">
        <v>39</v>
      </c>
      <c r="C647" s="45" t="s">
        <v>677</v>
      </c>
      <c r="D647" s="21">
        <v>584</v>
      </c>
      <c r="E647" s="1"/>
      <c r="F647" s="16">
        <f>D647*80%</f>
        <v>467</v>
      </c>
      <c r="G647" s="1"/>
      <c r="H647" s="3">
        <f t="shared" ref="H647:H710" si="75">F647*E647</f>
        <v>0</v>
      </c>
      <c r="I647" s="2"/>
      <c r="J647" s="16">
        <f>D647*20%</f>
        <v>117</v>
      </c>
      <c r="K647" s="4">
        <f t="shared" ref="K647:K710" si="76">J647*I647</f>
        <v>0</v>
      </c>
      <c r="L647" s="2"/>
      <c r="M647" s="16">
        <f>D647*1%</f>
        <v>6</v>
      </c>
      <c r="N647" s="4">
        <f t="shared" ref="N647:N710" si="77">M647*L647</f>
        <v>0</v>
      </c>
    </row>
    <row r="648" spans="2:14" s="10" customFormat="1" x14ac:dyDescent="0.3">
      <c r="B648" s="20" t="s">
        <v>39</v>
      </c>
      <c r="C648" s="45" t="s">
        <v>678</v>
      </c>
      <c r="D648" s="21">
        <v>451</v>
      </c>
      <c r="E648" s="1"/>
      <c r="F648" s="16">
        <f t="shared" ref="F648:F688" si="78">D648*80%</f>
        <v>361</v>
      </c>
      <c r="G648" s="1"/>
      <c r="H648" s="3">
        <f t="shared" si="75"/>
        <v>0</v>
      </c>
      <c r="I648" s="2"/>
      <c r="J648" s="16">
        <f t="shared" ref="J648:J688" si="79">D648*20%</f>
        <v>90</v>
      </c>
      <c r="K648" s="4">
        <f t="shared" si="76"/>
        <v>0</v>
      </c>
      <c r="L648" s="2"/>
      <c r="M648" s="16">
        <f t="shared" ref="M648:M688" si="80">D648*1%</f>
        <v>5</v>
      </c>
      <c r="N648" s="4">
        <f t="shared" si="77"/>
        <v>0</v>
      </c>
    </row>
    <row r="649" spans="2:14" s="10" customFormat="1" x14ac:dyDescent="0.3">
      <c r="B649" s="20" t="s">
        <v>72</v>
      </c>
      <c r="C649" s="45" t="s">
        <v>679</v>
      </c>
      <c r="D649" s="21">
        <v>3733</v>
      </c>
      <c r="E649" s="1"/>
      <c r="F649" s="16">
        <f t="shared" si="78"/>
        <v>2986</v>
      </c>
      <c r="G649" s="1"/>
      <c r="H649" s="3">
        <f t="shared" si="75"/>
        <v>0</v>
      </c>
      <c r="I649" s="2"/>
      <c r="J649" s="16">
        <f t="shared" si="79"/>
        <v>747</v>
      </c>
      <c r="K649" s="4">
        <f t="shared" si="76"/>
        <v>0</v>
      </c>
      <c r="L649" s="2"/>
      <c r="M649" s="16">
        <f t="shared" si="80"/>
        <v>37</v>
      </c>
      <c r="N649" s="4">
        <f t="shared" si="77"/>
        <v>0</v>
      </c>
    </row>
    <row r="650" spans="2:14" s="10" customFormat="1" x14ac:dyDescent="0.3">
      <c r="B650" s="20" t="s">
        <v>39</v>
      </c>
      <c r="C650" s="45" t="s">
        <v>680</v>
      </c>
      <c r="D650" s="21">
        <v>746</v>
      </c>
      <c r="E650" s="1"/>
      <c r="F650" s="16">
        <f t="shared" si="78"/>
        <v>597</v>
      </c>
      <c r="G650" s="1"/>
      <c r="H650" s="3">
        <f t="shared" si="75"/>
        <v>0</v>
      </c>
      <c r="I650" s="2"/>
      <c r="J650" s="16">
        <f t="shared" si="79"/>
        <v>149</v>
      </c>
      <c r="K650" s="4">
        <f t="shared" si="76"/>
        <v>0</v>
      </c>
      <c r="L650" s="2"/>
      <c r="M650" s="16">
        <f t="shared" si="80"/>
        <v>7</v>
      </c>
      <c r="N650" s="4">
        <f t="shared" si="77"/>
        <v>0</v>
      </c>
    </row>
    <row r="651" spans="2:14" s="10" customFormat="1" x14ac:dyDescent="0.3">
      <c r="B651" s="20" t="s">
        <v>41</v>
      </c>
      <c r="C651" s="45" t="s">
        <v>681</v>
      </c>
      <c r="D651" s="21">
        <v>288</v>
      </c>
      <c r="E651" s="1"/>
      <c r="F651" s="16">
        <f t="shared" si="78"/>
        <v>230</v>
      </c>
      <c r="G651" s="1"/>
      <c r="H651" s="3">
        <f t="shared" si="75"/>
        <v>0</v>
      </c>
      <c r="I651" s="2"/>
      <c r="J651" s="16">
        <f t="shared" si="79"/>
        <v>58</v>
      </c>
      <c r="K651" s="4">
        <f t="shared" si="76"/>
        <v>0</v>
      </c>
      <c r="L651" s="2"/>
      <c r="M651" s="16">
        <f t="shared" si="80"/>
        <v>3</v>
      </c>
      <c r="N651" s="4">
        <f t="shared" si="77"/>
        <v>0</v>
      </c>
    </row>
    <row r="652" spans="2:14" s="10" customFormat="1" x14ac:dyDescent="0.3">
      <c r="B652" s="20" t="s">
        <v>41</v>
      </c>
      <c r="C652" s="45" t="s">
        <v>682</v>
      </c>
      <c r="D652" s="21">
        <v>263</v>
      </c>
      <c r="E652" s="1"/>
      <c r="F652" s="16">
        <f t="shared" si="78"/>
        <v>210</v>
      </c>
      <c r="G652" s="1"/>
      <c r="H652" s="3">
        <f t="shared" si="75"/>
        <v>0</v>
      </c>
      <c r="I652" s="2"/>
      <c r="J652" s="16">
        <f t="shared" si="79"/>
        <v>53</v>
      </c>
      <c r="K652" s="4">
        <f t="shared" si="76"/>
        <v>0</v>
      </c>
      <c r="L652" s="2"/>
      <c r="M652" s="16">
        <f t="shared" si="80"/>
        <v>3</v>
      </c>
      <c r="N652" s="4">
        <f t="shared" si="77"/>
        <v>0</v>
      </c>
    </row>
    <row r="653" spans="2:14" s="10" customFormat="1" x14ac:dyDescent="0.3">
      <c r="B653" s="20" t="s">
        <v>37</v>
      </c>
      <c r="C653" s="45" t="s">
        <v>683</v>
      </c>
      <c r="D653" s="21">
        <v>613</v>
      </c>
      <c r="E653" s="1"/>
      <c r="F653" s="16">
        <f t="shared" si="78"/>
        <v>490</v>
      </c>
      <c r="G653" s="1"/>
      <c r="H653" s="3">
        <f t="shared" si="75"/>
        <v>0</v>
      </c>
      <c r="I653" s="2"/>
      <c r="J653" s="16">
        <f t="shared" si="79"/>
        <v>123</v>
      </c>
      <c r="K653" s="4">
        <f t="shared" si="76"/>
        <v>0</v>
      </c>
      <c r="L653" s="2"/>
      <c r="M653" s="16">
        <f t="shared" si="80"/>
        <v>6</v>
      </c>
      <c r="N653" s="4">
        <f t="shared" si="77"/>
        <v>0</v>
      </c>
    </row>
    <row r="654" spans="2:14" s="10" customFormat="1" x14ac:dyDescent="0.3">
      <c r="B654" s="20" t="s">
        <v>37</v>
      </c>
      <c r="C654" s="45" t="s">
        <v>684</v>
      </c>
      <c r="D654" s="21">
        <v>623</v>
      </c>
      <c r="E654" s="1"/>
      <c r="F654" s="16">
        <f t="shared" si="78"/>
        <v>498</v>
      </c>
      <c r="G654" s="1"/>
      <c r="H654" s="3">
        <f t="shared" si="75"/>
        <v>0</v>
      </c>
      <c r="I654" s="2"/>
      <c r="J654" s="16">
        <f t="shared" si="79"/>
        <v>125</v>
      </c>
      <c r="K654" s="4">
        <f t="shared" si="76"/>
        <v>0</v>
      </c>
      <c r="L654" s="2"/>
      <c r="M654" s="16">
        <f t="shared" si="80"/>
        <v>6</v>
      </c>
      <c r="N654" s="4">
        <f t="shared" si="77"/>
        <v>0</v>
      </c>
    </row>
    <row r="655" spans="2:14" s="10" customFormat="1" x14ac:dyDescent="0.3">
      <c r="B655" s="20" t="s">
        <v>84</v>
      </c>
      <c r="C655" s="45" t="s">
        <v>685</v>
      </c>
      <c r="D655" s="21">
        <v>280</v>
      </c>
      <c r="E655" s="1"/>
      <c r="F655" s="16">
        <f t="shared" si="78"/>
        <v>224</v>
      </c>
      <c r="G655" s="1"/>
      <c r="H655" s="3">
        <f t="shared" si="75"/>
        <v>0</v>
      </c>
      <c r="I655" s="2"/>
      <c r="J655" s="16">
        <f t="shared" si="79"/>
        <v>56</v>
      </c>
      <c r="K655" s="4">
        <f t="shared" si="76"/>
        <v>0</v>
      </c>
      <c r="L655" s="2"/>
      <c r="M655" s="16">
        <f t="shared" si="80"/>
        <v>3</v>
      </c>
      <c r="N655" s="4">
        <f t="shared" si="77"/>
        <v>0</v>
      </c>
    </row>
    <row r="656" spans="2:14" s="10" customFormat="1" x14ac:dyDescent="0.3">
      <c r="B656" s="20" t="s">
        <v>39</v>
      </c>
      <c r="C656" s="45" t="s">
        <v>686</v>
      </c>
      <c r="D656" s="21">
        <v>2121</v>
      </c>
      <c r="E656" s="1"/>
      <c r="F656" s="16">
        <f t="shared" si="78"/>
        <v>1697</v>
      </c>
      <c r="G656" s="1"/>
      <c r="H656" s="3">
        <f t="shared" si="75"/>
        <v>0</v>
      </c>
      <c r="I656" s="2"/>
      <c r="J656" s="16">
        <f t="shared" si="79"/>
        <v>424</v>
      </c>
      <c r="K656" s="4">
        <f t="shared" si="76"/>
        <v>0</v>
      </c>
      <c r="L656" s="2"/>
      <c r="M656" s="16">
        <f t="shared" si="80"/>
        <v>21</v>
      </c>
      <c r="N656" s="4">
        <f t="shared" si="77"/>
        <v>0</v>
      </c>
    </row>
    <row r="657" spans="2:14" s="10" customFormat="1" x14ac:dyDescent="0.3">
      <c r="B657" s="20" t="s">
        <v>37</v>
      </c>
      <c r="C657" s="45" t="s">
        <v>687</v>
      </c>
      <c r="D657" s="21">
        <v>275</v>
      </c>
      <c r="E657" s="1"/>
      <c r="F657" s="16">
        <f t="shared" si="78"/>
        <v>220</v>
      </c>
      <c r="G657" s="1"/>
      <c r="H657" s="3">
        <f t="shared" si="75"/>
        <v>0</v>
      </c>
      <c r="I657" s="2"/>
      <c r="J657" s="16">
        <f t="shared" si="79"/>
        <v>55</v>
      </c>
      <c r="K657" s="4">
        <f t="shared" si="76"/>
        <v>0</v>
      </c>
      <c r="L657" s="2"/>
      <c r="M657" s="16">
        <f t="shared" si="80"/>
        <v>3</v>
      </c>
      <c r="N657" s="4">
        <f t="shared" si="77"/>
        <v>0</v>
      </c>
    </row>
    <row r="658" spans="2:14" s="10" customFormat="1" x14ac:dyDescent="0.3">
      <c r="B658" s="20" t="s">
        <v>37</v>
      </c>
      <c r="C658" s="45" t="s">
        <v>688</v>
      </c>
      <c r="D658" s="21">
        <v>439</v>
      </c>
      <c r="E658" s="1"/>
      <c r="F658" s="16">
        <f t="shared" si="78"/>
        <v>351</v>
      </c>
      <c r="G658" s="1"/>
      <c r="H658" s="3">
        <f t="shared" si="75"/>
        <v>0</v>
      </c>
      <c r="I658" s="2"/>
      <c r="J658" s="16">
        <f t="shared" si="79"/>
        <v>88</v>
      </c>
      <c r="K658" s="4">
        <f t="shared" si="76"/>
        <v>0</v>
      </c>
      <c r="L658" s="2"/>
      <c r="M658" s="16">
        <f t="shared" si="80"/>
        <v>4</v>
      </c>
      <c r="N658" s="4">
        <f t="shared" si="77"/>
        <v>0</v>
      </c>
    </row>
    <row r="659" spans="2:14" s="10" customFormat="1" x14ac:dyDescent="0.3">
      <c r="B659" s="20" t="s">
        <v>69</v>
      </c>
      <c r="C659" s="45" t="s">
        <v>689</v>
      </c>
      <c r="D659" s="21">
        <v>3338</v>
      </c>
      <c r="E659" s="1"/>
      <c r="F659" s="16">
        <f t="shared" si="78"/>
        <v>2670</v>
      </c>
      <c r="G659" s="1"/>
      <c r="H659" s="3">
        <f t="shared" si="75"/>
        <v>0</v>
      </c>
      <c r="I659" s="2"/>
      <c r="J659" s="16">
        <f t="shared" si="79"/>
        <v>668</v>
      </c>
      <c r="K659" s="4">
        <f t="shared" si="76"/>
        <v>0</v>
      </c>
      <c r="L659" s="2"/>
      <c r="M659" s="16">
        <f t="shared" si="80"/>
        <v>33</v>
      </c>
      <c r="N659" s="4">
        <f t="shared" si="77"/>
        <v>0</v>
      </c>
    </row>
    <row r="660" spans="2:14" s="10" customFormat="1" x14ac:dyDescent="0.3">
      <c r="B660" s="20" t="s">
        <v>37</v>
      </c>
      <c r="C660" s="45" t="s">
        <v>690</v>
      </c>
      <c r="D660" s="21">
        <v>203</v>
      </c>
      <c r="E660" s="1"/>
      <c r="F660" s="16">
        <f t="shared" si="78"/>
        <v>162</v>
      </c>
      <c r="G660" s="1"/>
      <c r="H660" s="3">
        <f t="shared" si="75"/>
        <v>0</v>
      </c>
      <c r="I660" s="2"/>
      <c r="J660" s="16">
        <f t="shared" si="79"/>
        <v>41</v>
      </c>
      <c r="K660" s="4">
        <f t="shared" si="76"/>
        <v>0</v>
      </c>
      <c r="L660" s="2"/>
      <c r="M660" s="16">
        <f t="shared" si="80"/>
        <v>2</v>
      </c>
      <c r="N660" s="4">
        <f t="shared" si="77"/>
        <v>0</v>
      </c>
    </row>
    <row r="661" spans="2:14" s="10" customFormat="1" x14ac:dyDescent="0.3">
      <c r="B661" s="20" t="s">
        <v>39</v>
      </c>
      <c r="C661" s="45" t="s">
        <v>691</v>
      </c>
      <c r="D661" s="21">
        <v>1235</v>
      </c>
      <c r="E661" s="1"/>
      <c r="F661" s="16">
        <f t="shared" si="78"/>
        <v>988</v>
      </c>
      <c r="G661" s="1"/>
      <c r="H661" s="3">
        <f t="shared" si="75"/>
        <v>0</v>
      </c>
      <c r="I661" s="2"/>
      <c r="J661" s="16">
        <f t="shared" si="79"/>
        <v>247</v>
      </c>
      <c r="K661" s="4">
        <f t="shared" si="76"/>
        <v>0</v>
      </c>
      <c r="L661" s="2"/>
      <c r="M661" s="16">
        <f t="shared" si="80"/>
        <v>12</v>
      </c>
      <c r="N661" s="4">
        <f t="shared" si="77"/>
        <v>0</v>
      </c>
    </row>
    <row r="662" spans="2:14" s="10" customFormat="1" x14ac:dyDescent="0.3">
      <c r="B662" s="20" t="s">
        <v>37</v>
      </c>
      <c r="C662" s="45" t="s">
        <v>692</v>
      </c>
      <c r="D662" s="21">
        <v>244</v>
      </c>
      <c r="E662" s="1"/>
      <c r="F662" s="16">
        <f t="shared" si="78"/>
        <v>195</v>
      </c>
      <c r="G662" s="1"/>
      <c r="H662" s="3">
        <f t="shared" si="75"/>
        <v>0</v>
      </c>
      <c r="I662" s="2"/>
      <c r="J662" s="16">
        <f t="shared" si="79"/>
        <v>49</v>
      </c>
      <c r="K662" s="4">
        <f t="shared" si="76"/>
        <v>0</v>
      </c>
      <c r="L662" s="2"/>
      <c r="M662" s="16">
        <f t="shared" si="80"/>
        <v>2</v>
      </c>
      <c r="N662" s="4">
        <f t="shared" si="77"/>
        <v>0</v>
      </c>
    </row>
    <row r="663" spans="2:14" s="10" customFormat="1" x14ac:dyDescent="0.3">
      <c r="B663" s="20" t="s">
        <v>72</v>
      </c>
      <c r="C663" s="45" t="s">
        <v>693</v>
      </c>
      <c r="D663" s="21">
        <v>4397</v>
      </c>
      <c r="E663" s="1"/>
      <c r="F663" s="16">
        <f t="shared" si="78"/>
        <v>3518</v>
      </c>
      <c r="G663" s="1"/>
      <c r="H663" s="3">
        <f t="shared" si="75"/>
        <v>0</v>
      </c>
      <c r="I663" s="2"/>
      <c r="J663" s="16">
        <f t="shared" si="79"/>
        <v>879</v>
      </c>
      <c r="K663" s="4">
        <f t="shared" si="76"/>
        <v>0</v>
      </c>
      <c r="L663" s="2"/>
      <c r="M663" s="16">
        <f t="shared" si="80"/>
        <v>44</v>
      </c>
      <c r="N663" s="4">
        <f t="shared" si="77"/>
        <v>0</v>
      </c>
    </row>
    <row r="664" spans="2:14" s="10" customFormat="1" x14ac:dyDescent="0.3">
      <c r="B664" s="20" t="s">
        <v>54</v>
      </c>
      <c r="C664" s="45" t="s">
        <v>694</v>
      </c>
      <c r="D664" s="21">
        <v>2052</v>
      </c>
      <c r="E664" s="1"/>
      <c r="F664" s="16">
        <f t="shared" si="78"/>
        <v>1642</v>
      </c>
      <c r="G664" s="1"/>
      <c r="H664" s="3">
        <f t="shared" si="75"/>
        <v>0</v>
      </c>
      <c r="I664" s="2"/>
      <c r="J664" s="16">
        <f t="shared" si="79"/>
        <v>410</v>
      </c>
      <c r="K664" s="4">
        <f t="shared" si="76"/>
        <v>0</v>
      </c>
      <c r="L664" s="2"/>
      <c r="M664" s="16">
        <f t="shared" si="80"/>
        <v>21</v>
      </c>
      <c r="N664" s="4">
        <f t="shared" si="77"/>
        <v>0</v>
      </c>
    </row>
    <row r="665" spans="2:14" s="10" customFormat="1" x14ac:dyDescent="0.3">
      <c r="B665" s="20" t="s">
        <v>39</v>
      </c>
      <c r="C665" s="45" t="s">
        <v>695</v>
      </c>
      <c r="D665" s="21">
        <v>2606</v>
      </c>
      <c r="E665" s="1"/>
      <c r="F665" s="16">
        <f t="shared" si="78"/>
        <v>2085</v>
      </c>
      <c r="G665" s="1"/>
      <c r="H665" s="3">
        <f t="shared" si="75"/>
        <v>0</v>
      </c>
      <c r="I665" s="2"/>
      <c r="J665" s="16">
        <f t="shared" si="79"/>
        <v>521</v>
      </c>
      <c r="K665" s="4">
        <f t="shared" si="76"/>
        <v>0</v>
      </c>
      <c r="L665" s="2"/>
      <c r="M665" s="16">
        <f t="shared" si="80"/>
        <v>26</v>
      </c>
      <c r="N665" s="4">
        <f t="shared" si="77"/>
        <v>0</v>
      </c>
    </row>
    <row r="666" spans="2:14" s="10" customFormat="1" x14ac:dyDescent="0.3">
      <c r="B666" s="20" t="s">
        <v>37</v>
      </c>
      <c r="C666" s="45" t="s">
        <v>696</v>
      </c>
      <c r="D666" s="21">
        <v>467</v>
      </c>
      <c r="E666" s="1"/>
      <c r="F666" s="16">
        <f t="shared" si="78"/>
        <v>374</v>
      </c>
      <c r="G666" s="1"/>
      <c r="H666" s="3">
        <f t="shared" si="75"/>
        <v>0</v>
      </c>
      <c r="I666" s="2"/>
      <c r="J666" s="16">
        <f t="shared" si="79"/>
        <v>93</v>
      </c>
      <c r="K666" s="4">
        <f t="shared" si="76"/>
        <v>0</v>
      </c>
      <c r="L666" s="2"/>
      <c r="M666" s="16">
        <f t="shared" si="80"/>
        <v>5</v>
      </c>
      <c r="N666" s="4">
        <f t="shared" si="77"/>
        <v>0</v>
      </c>
    </row>
    <row r="667" spans="2:14" s="10" customFormat="1" x14ac:dyDescent="0.3">
      <c r="B667" s="20" t="s">
        <v>40</v>
      </c>
      <c r="C667" s="45" t="s">
        <v>697</v>
      </c>
      <c r="D667" s="21">
        <v>260</v>
      </c>
      <c r="E667" s="1"/>
      <c r="F667" s="16">
        <f t="shared" si="78"/>
        <v>208</v>
      </c>
      <c r="G667" s="1"/>
      <c r="H667" s="3">
        <f t="shared" si="75"/>
        <v>0</v>
      </c>
      <c r="I667" s="2"/>
      <c r="J667" s="16">
        <f t="shared" si="79"/>
        <v>52</v>
      </c>
      <c r="K667" s="4">
        <f t="shared" si="76"/>
        <v>0</v>
      </c>
      <c r="L667" s="2"/>
      <c r="M667" s="16">
        <f t="shared" si="80"/>
        <v>3</v>
      </c>
      <c r="N667" s="4">
        <f t="shared" si="77"/>
        <v>0</v>
      </c>
    </row>
    <row r="668" spans="2:14" s="10" customFormat="1" x14ac:dyDescent="0.3">
      <c r="B668" s="20" t="s">
        <v>41</v>
      </c>
      <c r="C668" s="45" t="s">
        <v>698</v>
      </c>
      <c r="D668" s="21">
        <v>199</v>
      </c>
      <c r="E668" s="1"/>
      <c r="F668" s="16">
        <f t="shared" si="78"/>
        <v>159</v>
      </c>
      <c r="G668" s="1"/>
      <c r="H668" s="3">
        <f t="shared" si="75"/>
        <v>0</v>
      </c>
      <c r="I668" s="2"/>
      <c r="J668" s="16">
        <f t="shared" si="79"/>
        <v>40</v>
      </c>
      <c r="K668" s="4">
        <f t="shared" si="76"/>
        <v>0</v>
      </c>
      <c r="L668" s="2"/>
      <c r="M668" s="16">
        <f t="shared" si="80"/>
        <v>2</v>
      </c>
      <c r="N668" s="4">
        <f t="shared" si="77"/>
        <v>0</v>
      </c>
    </row>
    <row r="669" spans="2:14" s="10" customFormat="1" x14ac:dyDescent="0.3">
      <c r="B669" s="20" t="s">
        <v>41</v>
      </c>
      <c r="C669" s="45" t="s">
        <v>699</v>
      </c>
      <c r="D669" s="21">
        <v>388</v>
      </c>
      <c r="E669" s="1"/>
      <c r="F669" s="16">
        <f t="shared" si="78"/>
        <v>310</v>
      </c>
      <c r="G669" s="1"/>
      <c r="H669" s="3">
        <f t="shared" si="75"/>
        <v>0</v>
      </c>
      <c r="I669" s="2"/>
      <c r="J669" s="16">
        <f t="shared" si="79"/>
        <v>78</v>
      </c>
      <c r="K669" s="4">
        <f t="shared" si="76"/>
        <v>0</v>
      </c>
      <c r="L669" s="2"/>
      <c r="M669" s="16">
        <f t="shared" si="80"/>
        <v>4</v>
      </c>
      <c r="N669" s="4">
        <f t="shared" si="77"/>
        <v>0</v>
      </c>
    </row>
    <row r="670" spans="2:14" s="10" customFormat="1" x14ac:dyDescent="0.3">
      <c r="B670" s="20" t="s">
        <v>37</v>
      </c>
      <c r="C670" s="45" t="s">
        <v>700</v>
      </c>
      <c r="D670" s="21">
        <v>337</v>
      </c>
      <c r="E670" s="1"/>
      <c r="F670" s="16">
        <f t="shared" si="78"/>
        <v>270</v>
      </c>
      <c r="G670" s="1"/>
      <c r="H670" s="3">
        <f t="shared" si="75"/>
        <v>0</v>
      </c>
      <c r="I670" s="2"/>
      <c r="J670" s="16">
        <f t="shared" si="79"/>
        <v>67</v>
      </c>
      <c r="K670" s="4">
        <f t="shared" si="76"/>
        <v>0</v>
      </c>
      <c r="L670" s="2"/>
      <c r="M670" s="16">
        <f t="shared" si="80"/>
        <v>3</v>
      </c>
      <c r="N670" s="4">
        <f t="shared" si="77"/>
        <v>0</v>
      </c>
    </row>
    <row r="671" spans="2:14" s="10" customFormat="1" x14ac:dyDescent="0.3">
      <c r="B671" s="20" t="s">
        <v>37</v>
      </c>
      <c r="C671" s="45" t="s">
        <v>701</v>
      </c>
      <c r="D671" s="21">
        <v>232</v>
      </c>
      <c r="E671" s="1"/>
      <c r="F671" s="16">
        <f t="shared" si="78"/>
        <v>186</v>
      </c>
      <c r="G671" s="1"/>
      <c r="H671" s="3">
        <f t="shared" si="75"/>
        <v>0</v>
      </c>
      <c r="I671" s="2"/>
      <c r="J671" s="16">
        <f t="shared" si="79"/>
        <v>46</v>
      </c>
      <c r="K671" s="4">
        <f t="shared" si="76"/>
        <v>0</v>
      </c>
      <c r="L671" s="2"/>
      <c r="M671" s="16">
        <f t="shared" si="80"/>
        <v>2</v>
      </c>
      <c r="N671" s="4">
        <f t="shared" si="77"/>
        <v>0</v>
      </c>
    </row>
    <row r="672" spans="2:14" s="10" customFormat="1" x14ac:dyDescent="0.3">
      <c r="B672" s="20" t="s">
        <v>37</v>
      </c>
      <c r="C672" s="45" t="s">
        <v>702</v>
      </c>
      <c r="D672" s="21">
        <v>545</v>
      </c>
      <c r="E672" s="1"/>
      <c r="F672" s="16">
        <f t="shared" si="78"/>
        <v>436</v>
      </c>
      <c r="G672" s="1"/>
      <c r="H672" s="3">
        <f t="shared" si="75"/>
        <v>0</v>
      </c>
      <c r="I672" s="2"/>
      <c r="J672" s="16">
        <f t="shared" si="79"/>
        <v>109</v>
      </c>
      <c r="K672" s="4">
        <f t="shared" si="76"/>
        <v>0</v>
      </c>
      <c r="L672" s="2"/>
      <c r="M672" s="16">
        <f t="shared" si="80"/>
        <v>5</v>
      </c>
      <c r="N672" s="4">
        <f t="shared" si="77"/>
        <v>0</v>
      </c>
    </row>
    <row r="673" spans="2:14" s="10" customFormat="1" x14ac:dyDescent="0.3">
      <c r="B673" s="20" t="s">
        <v>84</v>
      </c>
      <c r="C673" s="45" t="s">
        <v>703</v>
      </c>
      <c r="D673" s="21">
        <v>931</v>
      </c>
      <c r="E673" s="1"/>
      <c r="F673" s="16">
        <f t="shared" si="78"/>
        <v>745</v>
      </c>
      <c r="G673" s="1"/>
      <c r="H673" s="3">
        <f t="shared" si="75"/>
        <v>0</v>
      </c>
      <c r="I673" s="2"/>
      <c r="J673" s="16">
        <f t="shared" si="79"/>
        <v>186</v>
      </c>
      <c r="K673" s="4">
        <f t="shared" si="76"/>
        <v>0</v>
      </c>
      <c r="L673" s="2"/>
      <c r="M673" s="16">
        <f t="shared" si="80"/>
        <v>9</v>
      </c>
      <c r="N673" s="4">
        <f t="shared" si="77"/>
        <v>0</v>
      </c>
    </row>
    <row r="674" spans="2:14" s="10" customFormat="1" x14ac:dyDescent="0.3">
      <c r="B674" s="20" t="s">
        <v>39</v>
      </c>
      <c r="C674" s="45" t="s">
        <v>704</v>
      </c>
      <c r="D674" s="21">
        <v>1289</v>
      </c>
      <c r="E674" s="1"/>
      <c r="F674" s="16">
        <f t="shared" si="78"/>
        <v>1031</v>
      </c>
      <c r="G674" s="1"/>
      <c r="H674" s="3">
        <f t="shared" si="75"/>
        <v>0</v>
      </c>
      <c r="I674" s="2"/>
      <c r="J674" s="16">
        <f t="shared" si="79"/>
        <v>258</v>
      </c>
      <c r="K674" s="4">
        <f t="shared" si="76"/>
        <v>0</v>
      </c>
      <c r="L674" s="2"/>
      <c r="M674" s="16">
        <f t="shared" si="80"/>
        <v>13</v>
      </c>
      <c r="N674" s="4">
        <f t="shared" si="77"/>
        <v>0</v>
      </c>
    </row>
    <row r="675" spans="2:14" s="10" customFormat="1" x14ac:dyDescent="0.3">
      <c r="B675" s="20" t="s">
        <v>72</v>
      </c>
      <c r="C675" s="45" t="s">
        <v>705</v>
      </c>
      <c r="D675" s="21">
        <v>1826</v>
      </c>
      <c r="E675" s="1"/>
      <c r="F675" s="16">
        <f t="shared" si="78"/>
        <v>1461</v>
      </c>
      <c r="G675" s="1"/>
      <c r="H675" s="3">
        <f t="shared" si="75"/>
        <v>0</v>
      </c>
      <c r="I675" s="2"/>
      <c r="J675" s="16">
        <f t="shared" si="79"/>
        <v>365</v>
      </c>
      <c r="K675" s="4">
        <f t="shared" si="76"/>
        <v>0</v>
      </c>
      <c r="L675" s="2"/>
      <c r="M675" s="16">
        <f t="shared" si="80"/>
        <v>18</v>
      </c>
      <c r="N675" s="4">
        <f t="shared" si="77"/>
        <v>0</v>
      </c>
    </row>
    <row r="676" spans="2:14" s="10" customFormat="1" x14ac:dyDescent="0.3">
      <c r="B676" s="20" t="s">
        <v>39</v>
      </c>
      <c r="C676" s="45" t="s">
        <v>706</v>
      </c>
      <c r="D676" s="21">
        <v>1690</v>
      </c>
      <c r="E676" s="1"/>
      <c r="F676" s="16">
        <f t="shared" si="78"/>
        <v>1352</v>
      </c>
      <c r="G676" s="1"/>
      <c r="H676" s="3">
        <f t="shared" si="75"/>
        <v>0</v>
      </c>
      <c r="I676" s="2"/>
      <c r="J676" s="16">
        <f t="shared" si="79"/>
        <v>338</v>
      </c>
      <c r="K676" s="4">
        <f t="shared" si="76"/>
        <v>0</v>
      </c>
      <c r="L676" s="2"/>
      <c r="M676" s="16">
        <f t="shared" si="80"/>
        <v>17</v>
      </c>
      <c r="N676" s="4">
        <f t="shared" si="77"/>
        <v>0</v>
      </c>
    </row>
    <row r="677" spans="2:14" s="10" customFormat="1" x14ac:dyDescent="0.3">
      <c r="B677" s="20" t="s">
        <v>39</v>
      </c>
      <c r="C677" s="45" t="s">
        <v>707</v>
      </c>
      <c r="D677" s="21">
        <v>2928</v>
      </c>
      <c r="E677" s="1"/>
      <c r="F677" s="16">
        <f t="shared" si="78"/>
        <v>2342</v>
      </c>
      <c r="G677" s="1"/>
      <c r="H677" s="3">
        <f t="shared" si="75"/>
        <v>0</v>
      </c>
      <c r="I677" s="2"/>
      <c r="J677" s="16">
        <f t="shared" si="79"/>
        <v>586</v>
      </c>
      <c r="K677" s="4">
        <f t="shared" si="76"/>
        <v>0</v>
      </c>
      <c r="L677" s="2"/>
      <c r="M677" s="16">
        <f t="shared" si="80"/>
        <v>29</v>
      </c>
      <c r="N677" s="4">
        <f t="shared" si="77"/>
        <v>0</v>
      </c>
    </row>
    <row r="678" spans="2:14" s="10" customFormat="1" x14ac:dyDescent="0.3">
      <c r="B678" s="20" t="s">
        <v>37</v>
      </c>
      <c r="C678" s="45" t="s">
        <v>708</v>
      </c>
      <c r="D678" s="21">
        <v>438</v>
      </c>
      <c r="E678" s="1"/>
      <c r="F678" s="16">
        <f t="shared" si="78"/>
        <v>350</v>
      </c>
      <c r="G678" s="1"/>
      <c r="H678" s="3">
        <f t="shared" si="75"/>
        <v>0</v>
      </c>
      <c r="I678" s="2"/>
      <c r="J678" s="16">
        <f t="shared" si="79"/>
        <v>88</v>
      </c>
      <c r="K678" s="4">
        <f t="shared" si="76"/>
        <v>0</v>
      </c>
      <c r="L678" s="2"/>
      <c r="M678" s="16">
        <f t="shared" si="80"/>
        <v>4</v>
      </c>
      <c r="N678" s="4">
        <f t="shared" si="77"/>
        <v>0</v>
      </c>
    </row>
    <row r="679" spans="2:14" s="10" customFormat="1" x14ac:dyDescent="0.3">
      <c r="B679" s="20" t="s">
        <v>72</v>
      </c>
      <c r="C679" s="45" t="s">
        <v>709</v>
      </c>
      <c r="D679" s="21">
        <v>1128</v>
      </c>
      <c r="E679" s="1"/>
      <c r="F679" s="16">
        <f t="shared" si="78"/>
        <v>902</v>
      </c>
      <c r="G679" s="1"/>
      <c r="H679" s="3">
        <f t="shared" si="75"/>
        <v>0</v>
      </c>
      <c r="I679" s="2"/>
      <c r="J679" s="16">
        <f t="shared" si="79"/>
        <v>226</v>
      </c>
      <c r="K679" s="4">
        <f t="shared" si="76"/>
        <v>0</v>
      </c>
      <c r="L679" s="2"/>
      <c r="M679" s="16">
        <f t="shared" si="80"/>
        <v>11</v>
      </c>
      <c r="N679" s="4">
        <f t="shared" si="77"/>
        <v>0</v>
      </c>
    </row>
    <row r="680" spans="2:14" s="10" customFormat="1" x14ac:dyDescent="0.3">
      <c r="B680" s="20" t="s">
        <v>39</v>
      </c>
      <c r="C680" s="45" t="s">
        <v>710</v>
      </c>
      <c r="D680" s="21">
        <v>745</v>
      </c>
      <c r="E680" s="1"/>
      <c r="F680" s="16">
        <f t="shared" si="78"/>
        <v>596</v>
      </c>
      <c r="G680" s="1"/>
      <c r="H680" s="3">
        <f t="shared" si="75"/>
        <v>0</v>
      </c>
      <c r="I680" s="2"/>
      <c r="J680" s="16">
        <f t="shared" si="79"/>
        <v>149</v>
      </c>
      <c r="K680" s="4">
        <f t="shared" si="76"/>
        <v>0</v>
      </c>
      <c r="L680" s="2"/>
      <c r="M680" s="16">
        <f t="shared" si="80"/>
        <v>7</v>
      </c>
      <c r="N680" s="4">
        <f t="shared" si="77"/>
        <v>0</v>
      </c>
    </row>
    <row r="681" spans="2:14" s="10" customFormat="1" x14ac:dyDescent="0.3">
      <c r="B681" s="20" t="s">
        <v>69</v>
      </c>
      <c r="C681" s="45" t="s">
        <v>711</v>
      </c>
      <c r="D681" s="21">
        <v>1794</v>
      </c>
      <c r="E681" s="1"/>
      <c r="F681" s="16">
        <f t="shared" si="78"/>
        <v>1435</v>
      </c>
      <c r="G681" s="1"/>
      <c r="H681" s="3">
        <f t="shared" si="75"/>
        <v>0</v>
      </c>
      <c r="I681" s="2"/>
      <c r="J681" s="16">
        <f t="shared" si="79"/>
        <v>359</v>
      </c>
      <c r="K681" s="4">
        <f t="shared" si="76"/>
        <v>0</v>
      </c>
      <c r="L681" s="2"/>
      <c r="M681" s="16">
        <f t="shared" si="80"/>
        <v>18</v>
      </c>
      <c r="N681" s="4">
        <f t="shared" si="77"/>
        <v>0</v>
      </c>
    </row>
    <row r="682" spans="2:14" s="10" customFormat="1" x14ac:dyDescent="0.3">
      <c r="B682" s="20" t="s">
        <v>84</v>
      </c>
      <c r="C682" s="45" t="s">
        <v>712</v>
      </c>
      <c r="D682" s="21">
        <v>284</v>
      </c>
      <c r="E682" s="1"/>
      <c r="F682" s="16">
        <f t="shared" si="78"/>
        <v>227</v>
      </c>
      <c r="G682" s="1"/>
      <c r="H682" s="3">
        <f t="shared" si="75"/>
        <v>0</v>
      </c>
      <c r="I682" s="2"/>
      <c r="J682" s="16">
        <f t="shared" si="79"/>
        <v>57</v>
      </c>
      <c r="K682" s="4">
        <f t="shared" si="76"/>
        <v>0</v>
      </c>
      <c r="L682" s="2"/>
      <c r="M682" s="16">
        <f t="shared" si="80"/>
        <v>3</v>
      </c>
      <c r="N682" s="4">
        <f t="shared" si="77"/>
        <v>0</v>
      </c>
    </row>
    <row r="683" spans="2:14" s="10" customFormat="1" x14ac:dyDescent="0.3">
      <c r="B683" s="20" t="s">
        <v>37</v>
      </c>
      <c r="C683" s="45" t="s">
        <v>713</v>
      </c>
      <c r="D683" s="21">
        <v>251</v>
      </c>
      <c r="E683" s="1"/>
      <c r="F683" s="16">
        <f t="shared" si="78"/>
        <v>201</v>
      </c>
      <c r="G683" s="1"/>
      <c r="H683" s="3">
        <f t="shared" si="75"/>
        <v>0</v>
      </c>
      <c r="I683" s="2"/>
      <c r="J683" s="16">
        <f t="shared" si="79"/>
        <v>50</v>
      </c>
      <c r="K683" s="4">
        <f t="shared" si="76"/>
        <v>0</v>
      </c>
      <c r="L683" s="2"/>
      <c r="M683" s="16">
        <f t="shared" si="80"/>
        <v>3</v>
      </c>
      <c r="N683" s="4">
        <f t="shared" si="77"/>
        <v>0</v>
      </c>
    </row>
    <row r="684" spans="2:14" s="10" customFormat="1" x14ac:dyDescent="0.3">
      <c r="B684" s="20" t="s">
        <v>54</v>
      </c>
      <c r="C684" s="45" t="s">
        <v>714</v>
      </c>
      <c r="D684" s="21">
        <v>2844</v>
      </c>
      <c r="E684" s="1"/>
      <c r="F684" s="16">
        <f t="shared" si="78"/>
        <v>2275</v>
      </c>
      <c r="G684" s="1"/>
      <c r="H684" s="3">
        <f t="shared" si="75"/>
        <v>0</v>
      </c>
      <c r="I684" s="2"/>
      <c r="J684" s="16">
        <f t="shared" si="79"/>
        <v>569</v>
      </c>
      <c r="K684" s="4">
        <f t="shared" si="76"/>
        <v>0</v>
      </c>
      <c r="L684" s="2"/>
      <c r="M684" s="16">
        <f t="shared" si="80"/>
        <v>28</v>
      </c>
      <c r="N684" s="4">
        <f t="shared" si="77"/>
        <v>0</v>
      </c>
    </row>
    <row r="685" spans="2:14" s="10" customFormat="1" x14ac:dyDescent="0.3">
      <c r="B685" s="20" t="s">
        <v>39</v>
      </c>
      <c r="C685" s="45" t="s">
        <v>715</v>
      </c>
      <c r="D685" s="21">
        <v>778</v>
      </c>
      <c r="E685" s="1"/>
      <c r="F685" s="16">
        <f t="shared" si="78"/>
        <v>622</v>
      </c>
      <c r="G685" s="1"/>
      <c r="H685" s="3">
        <f t="shared" si="75"/>
        <v>0</v>
      </c>
      <c r="I685" s="2"/>
      <c r="J685" s="16">
        <f t="shared" si="79"/>
        <v>156</v>
      </c>
      <c r="K685" s="4">
        <f t="shared" si="76"/>
        <v>0</v>
      </c>
      <c r="L685" s="2"/>
      <c r="M685" s="16">
        <f t="shared" si="80"/>
        <v>8</v>
      </c>
      <c r="N685" s="4">
        <f t="shared" si="77"/>
        <v>0</v>
      </c>
    </row>
    <row r="686" spans="2:14" s="10" customFormat="1" x14ac:dyDescent="0.3">
      <c r="B686" s="20" t="s">
        <v>39</v>
      </c>
      <c r="C686" s="45" t="s">
        <v>716</v>
      </c>
      <c r="D686" s="21">
        <v>952</v>
      </c>
      <c r="E686" s="1"/>
      <c r="F686" s="16">
        <f t="shared" si="78"/>
        <v>762</v>
      </c>
      <c r="G686" s="1"/>
      <c r="H686" s="3">
        <f t="shared" si="75"/>
        <v>0</v>
      </c>
      <c r="I686" s="2"/>
      <c r="J686" s="16">
        <f t="shared" si="79"/>
        <v>190</v>
      </c>
      <c r="K686" s="4">
        <f t="shared" si="76"/>
        <v>0</v>
      </c>
      <c r="L686" s="2"/>
      <c r="M686" s="16">
        <f t="shared" si="80"/>
        <v>10</v>
      </c>
      <c r="N686" s="4">
        <f t="shared" si="77"/>
        <v>0</v>
      </c>
    </row>
    <row r="687" spans="2:14" s="10" customFormat="1" x14ac:dyDescent="0.3">
      <c r="B687" s="20" t="s">
        <v>39</v>
      </c>
      <c r="C687" s="45" t="s">
        <v>717</v>
      </c>
      <c r="D687" s="21">
        <v>1720</v>
      </c>
      <c r="E687" s="1"/>
      <c r="F687" s="16">
        <f t="shared" si="78"/>
        <v>1376</v>
      </c>
      <c r="G687" s="1"/>
      <c r="H687" s="3">
        <f t="shared" si="75"/>
        <v>0</v>
      </c>
      <c r="I687" s="2"/>
      <c r="J687" s="16">
        <f t="shared" si="79"/>
        <v>344</v>
      </c>
      <c r="K687" s="4">
        <f t="shared" si="76"/>
        <v>0</v>
      </c>
      <c r="L687" s="2"/>
      <c r="M687" s="16">
        <f t="shared" si="80"/>
        <v>17</v>
      </c>
      <c r="N687" s="4">
        <f t="shared" si="77"/>
        <v>0</v>
      </c>
    </row>
    <row r="688" spans="2:14" s="10" customFormat="1" x14ac:dyDescent="0.3">
      <c r="B688" s="20" t="s">
        <v>41</v>
      </c>
      <c r="C688" s="45" t="s">
        <v>718</v>
      </c>
      <c r="D688" s="21">
        <v>179</v>
      </c>
      <c r="E688" s="1"/>
      <c r="F688" s="16">
        <f t="shared" si="78"/>
        <v>143</v>
      </c>
      <c r="G688" s="1"/>
      <c r="H688" s="3">
        <f t="shared" si="75"/>
        <v>0</v>
      </c>
      <c r="I688" s="2"/>
      <c r="J688" s="16">
        <f t="shared" si="79"/>
        <v>36</v>
      </c>
      <c r="K688" s="4">
        <f t="shared" si="76"/>
        <v>0</v>
      </c>
      <c r="L688" s="2"/>
      <c r="M688" s="16">
        <f t="shared" si="80"/>
        <v>2</v>
      </c>
      <c r="N688" s="4">
        <f t="shared" si="77"/>
        <v>0</v>
      </c>
    </row>
    <row r="689" spans="2:14" s="10" customFormat="1" x14ac:dyDescent="0.3">
      <c r="B689" s="20" t="s">
        <v>37</v>
      </c>
      <c r="C689" s="45" t="s">
        <v>719</v>
      </c>
      <c r="D689" s="21">
        <v>507</v>
      </c>
      <c r="E689" s="1"/>
      <c r="F689" s="16">
        <f>D689*80%</f>
        <v>406</v>
      </c>
      <c r="G689" s="1"/>
      <c r="H689" s="3">
        <f t="shared" si="75"/>
        <v>0</v>
      </c>
      <c r="I689" s="2"/>
      <c r="J689" s="16">
        <f>D689*20%</f>
        <v>101</v>
      </c>
      <c r="K689" s="4">
        <f t="shared" si="76"/>
        <v>0</v>
      </c>
      <c r="L689" s="2"/>
      <c r="M689" s="16">
        <f>D689*1%</f>
        <v>5</v>
      </c>
      <c r="N689" s="4">
        <f t="shared" si="77"/>
        <v>0</v>
      </c>
    </row>
    <row r="690" spans="2:14" s="10" customFormat="1" x14ac:dyDescent="0.3">
      <c r="B690" s="20" t="s">
        <v>39</v>
      </c>
      <c r="C690" s="45" t="s">
        <v>720</v>
      </c>
      <c r="D690" s="21">
        <v>1618</v>
      </c>
      <c r="E690" s="1"/>
      <c r="F690" s="16">
        <f>D690*80%</f>
        <v>1294</v>
      </c>
      <c r="G690" s="1"/>
      <c r="H690" s="3">
        <f t="shared" si="75"/>
        <v>0</v>
      </c>
      <c r="I690" s="2"/>
      <c r="J690" s="16">
        <f>D690*20%</f>
        <v>324</v>
      </c>
      <c r="K690" s="4">
        <f t="shared" si="76"/>
        <v>0</v>
      </c>
      <c r="L690" s="2"/>
      <c r="M690" s="16">
        <f>D690*1%</f>
        <v>16</v>
      </c>
      <c r="N690" s="4">
        <f t="shared" si="77"/>
        <v>0</v>
      </c>
    </row>
    <row r="691" spans="2:14" s="10" customFormat="1" x14ac:dyDescent="0.3">
      <c r="B691" s="20" t="s">
        <v>39</v>
      </c>
      <c r="C691" s="45" t="s">
        <v>721</v>
      </c>
      <c r="D691" s="21">
        <v>706</v>
      </c>
      <c r="E691" s="1"/>
      <c r="F691" s="16">
        <f t="shared" ref="F691:F731" si="81">D691*80%</f>
        <v>565</v>
      </c>
      <c r="G691" s="1"/>
      <c r="H691" s="3">
        <f t="shared" si="75"/>
        <v>0</v>
      </c>
      <c r="I691" s="2"/>
      <c r="J691" s="16">
        <f t="shared" ref="J691:J731" si="82">D691*20%</f>
        <v>141</v>
      </c>
      <c r="K691" s="4">
        <f t="shared" si="76"/>
        <v>0</v>
      </c>
      <c r="L691" s="2"/>
      <c r="M691" s="16">
        <f t="shared" ref="M691:M731" si="83">D691*1%</f>
        <v>7</v>
      </c>
      <c r="N691" s="4">
        <f t="shared" si="77"/>
        <v>0</v>
      </c>
    </row>
    <row r="692" spans="2:14" s="10" customFormat="1" x14ac:dyDescent="0.3">
      <c r="B692" s="20" t="s">
        <v>37</v>
      </c>
      <c r="C692" s="45" t="s">
        <v>722</v>
      </c>
      <c r="D692" s="21">
        <v>340</v>
      </c>
      <c r="E692" s="1"/>
      <c r="F692" s="16">
        <f t="shared" si="81"/>
        <v>272</v>
      </c>
      <c r="G692" s="1"/>
      <c r="H692" s="3">
        <f t="shared" si="75"/>
        <v>0</v>
      </c>
      <c r="I692" s="2"/>
      <c r="J692" s="16">
        <f t="shared" si="82"/>
        <v>68</v>
      </c>
      <c r="K692" s="4">
        <f t="shared" si="76"/>
        <v>0</v>
      </c>
      <c r="L692" s="2"/>
      <c r="M692" s="16">
        <f t="shared" si="83"/>
        <v>3</v>
      </c>
      <c r="N692" s="4">
        <f t="shared" si="77"/>
        <v>0</v>
      </c>
    </row>
    <row r="693" spans="2:14" s="10" customFormat="1" x14ac:dyDescent="0.3">
      <c r="B693" s="20" t="s">
        <v>72</v>
      </c>
      <c r="C693" s="45" t="s">
        <v>723</v>
      </c>
      <c r="D693" s="21">
        <v>1924</v>
      </c>
      <c r="E693" s="1"/>
      <c r="F693" s="16">
        <f t="shared" si="81"/>
        <v>1539</v>
      </c>
      <c r="G693" s="1"/>
      <c r="H693" s="3">
        <f t="shared" si="75"/>
        <v>0</v>
      </c>
      <c r="I693" s="2"/>
      <c r="J693" s="16">
        <f t="shared" si="82"/>
        <v>385</v>
      </c>
      <c r="K693" s="4">
        <f t="shared" si="76"/>
        <v>0</v>
      </c>
      <c r="L693" s="2"/>
      <c r="M693" s="16">
        <f t="shared" si="83"/>
        <v>19</v>
      </c>
      <c r="N693" s="4">
        <f t="shared" si="77"/>
        <v>0</v>
      </c>
    </row>
    <row r="694" spans="2:14" s="10" customFormat="1" x14ac:dyDescent="0.3">
      <c r="B694" s="20" t="s">
        <v>37</v>
      </c>
      <c r="C694" s="45" t="s">
        <v>724</v>
      </c>
      <c r="D694" s="21">
        <v>687</v>
      </c>
      <c r="E694" s="1"/>
      <c r="F694" s="16">
        <f t="shared" si="81"/>
        <v>550</v>
      </c>
      <c r="G694" s="1"/>
      <c r="H694" s="3">
        <f t="shared" si="75"/>
        <v>0</v>
      </c>
      <c r="I694" s="2"/>
      <c r="J694" s="16">
        <f t="shared" si="82"/>
        <v>137</v>
      </c>
      <c r="K694" s="4">
        <f t="shared" si="76"/>
        <v>0</v>
      </c>
      <c r="L694" s="2"/>
      <c r="M694" s="16">
        <f t="shared" si="83"/>
        <v>7</v>
      </c>
      <c r="N694" s="4">
        <f t="shared" si="77"/>
        <v>0</v>
      </c>
    </row>
    <row r="695" spans="2:14" s="10" customFormat="1" x14ac:dyDescent="0.3">
      <c r="B695" s="20" t="s">
        <v>37</v>
      </c>
      <c r="C695" s="45" t="s">
        <v>725</v>
      </c>
      <c r="D695" s="21">
        <v>772</v>
      </c>
      <c r="E695" s="1"/>
      <c r="F695" s="16">
        <f t="shared" si="81"/>
        <v>618</v>
      </c>
      <c r="G695" s="1"/>
      <c r="H695" s="3">
        <f t="shared" si="75"/>
        <v>0</v>
      </c>
      <c r="I695" s="2"/>
      <c r="J695" s="16">
        <f t="shared" si="82"/>
        <v>154</v>
      </c>
      <c r="K695" s="4">
        <f t="shared" si="76"/>
        <v>0</v>
      </c>
      <c r="L695" s="2"/>
      <c r="M695" s="16">
        <f t="shared" si="83"/>
        <v>8</v>
      </c>
      <c r="N695" s="4">
        <f t="shared" si="77"/>
        <v>0</v>
      </c>
    </row>
    <row r="696" spans="2:14" s="10" customFormat="1" x14ac:dyDescent="0.3">
      <c r="B696" s="20" t="s">
        <v>84</v>
      </c>
      <c r="C696" s="45" t="s">
        <v>726</v>
      </c>
      <c r="D696" s="21">
        <v>235</v>
      </c>
      <c r="E696" s="1"/>
      <c r="F696" s="16">
        <f t="shared" si="81"/>
        <v>188</v>
      </c>
      <c r="G696" s="1"/>
      <c r="H696" s="3">
        <f t="shared" si="75"/>
        <v>0</v>
      </c>
      <c r="I696" s="2"/>
      <c r="J696" s="16">
        <f t="shared" si="82"/>
        <v>47</v>
      </c>
      <c r="K696" s="4">
        <f t="shared" si="76"/>
        <v>0</v>
      </c>
      <c r="L696" s="2"/>
      <c r="M696" s="16">
        <f t="shared" si="83"/>
        <v>2</v>
      </c>
      <c r="N696" s="4">
        <f t="shared" si="77"/>
        <v>0</v>
      </c>
    </row>
    <row r="697" spans="2:14" s="10" customFormat="1" x14ac:dyDescent="0.3">
      <c r="B697" s="20" t="s">
        <v>39</v>
      </c>
      <c r="C697" s="45" t="s">
        <v>727</v>
      </c>
      <c r="D697" s="21">
        <v>1577</v>
      </c>
      <c r="E697" s="1"/>
      <c r="F697" s="16">
        <f t="shared" si="81"/>
        <v>1262</v>
      </c>
      <c r="G697" s="1"/>
      <c r="H697" s="3">
        <f t="shared" si="75"/>
        <v>0</v>
      </c>
      <c r="I697" s="2"/>
      <c r="J697" s="16">
        <f t="shared" si="82"/>
        <v>315</v>
      </c>
      <c r="K697" s="4">
        <f t="shared" si="76"/>
        <v>0</v>
      </c>
      <c r="L697" s="2"/>
      <c r="M697" s="16">
        <f t="shared" si="83"/>
        <v>16</v>
      </c>
      <c r="N697" s="4">
        <f t="shared" si="77"/>
        <v>0</v>
      </c>
    </row>
    <row r="698" spans="2:14" s="10" customFormat="1" x14ac:dyDescent="0.3">
      <c r="B698" s="20" t="s">
        <v>39</v>
      </c>
      <c r="C698" s="45" t="s">
        <v>728</v>
      </c>
      <c r="D698" s="21">
        <v>1578</v>
      </c>
      <c r="E698" s="1"/>
      <c r="F698" s="16">
        <f t="shared" si="81"/>
        <v>1262</v>
      </c>
      <c r="G698" s="1"/>
      <c r="H698" s="3">
        <f t="shared" si="75"/>
        <v>0</v>
      </c>
      <c r="I698" s="2"/>
      <c r="J698" s="16">
        <f t="shared" si="82"/>
        <v>316</v>
      </c>
      <c r="K698" s="4">
        <f t="shared" si="76"/>
        <v>0</v>
      </c>
      <c r="L698" s="2"/>
      <c r="M698" s="16">
        <f t="shared" si="83"/>
        <v>16</v>
      </c>
      <c r="N698" s="4">
        <f t="shared" si="77"/>
        <v>0</v>
      </c>
    </row>
    <row r="699" spans="2:14" s="10" customFormat="1" x14ac:dyDescent="0.3">
      <c r="B699" s="20" t="s">
        <v>53</v>
      </c>
      <c r="C699" s="45" t="s">
        <v>729</v>
      </c>
      <c r="D699" s="21">
        <v>1705</v>
      </c>
      <c r="E699" s="1"/>
      <c r="F699" s="16">
        <f t="shared" si="81"/>
        <v>1364</v>
      </c>
      <c r="G699" s="1"/>
      <c r="H699" s="3">
        <f t="shared" si="75"/>
        <v>0</v>
      </c>
      <c r="I699" s="2"/>
      <c r="J699" s="16">
        <f t="shared" si="82"/>
        <v>341</v>
      </c>
      <c r="K699" s="4">
        <f t="shared" si="76"/>
        <v>0</v>
      </c>
      <c r="L699" s="2"/>
      <c r="M699" s="16">
        <f t="shared" si="83"/>
        <v>17</v>
      </c>
      <c r="N699" s="4">
        <f t="shared" si="77"/>
        <v>0</v>
      </c>
    </row>
    <row r="700" spans="2:14" s="10" customFormat="1" x14ac:dyDescent="0.3">
      <c r="B700" s="20" t="s">
        <v>39</v>
      </c>
      <c r="C700" s="45" t="s">
        <v>730</v>
      </c>
      <c r="D700" s="21">
        <v>1883</v>
      </c>
      <c r="E700" s="1"/>
      <c r="F700" s="16">
        <f t="shared" si="81"/>
        <v>1506</v>
      </c>
      <c r="G700" s="1"/>
      <c r="H700" s="3">
        <f t="shared" si="75"/>
        <v>0</v>
      </c>
      <c r="I700" s="2"/>
      <c r="J700" s="16">
        <f t="shared" si="82"/>
        <v>377</v>
      </c>
      <c r="K700" s="4">
        <f t="shared" si="76"/>
        <v>0</v>
      </c>
      <c r="L700" s="2"/>
      <c r="M700" s="16">
        <f t="shared" si="83"/>
        <v>19</v>
      </c>
      <c r="N700" s="4">
        <f t="shared" si="77"/>
        <v>0</v>
      </c>
    </row>
    <row r="701" spans="2:14" s="10" customFormat="1" x14ac:dyDescent="0.3">
      <c r="B701" s="20" t="s">
        <v>72</v>
      </c>
      <c r="C701" s="45" t="s">
        <v>731</v>
      </c>
      <c r="D701" s="21">
        <v>1157</v>
      </c>
      <c r="E701" s="1"/>
      <c r="F701" s="16">
        <f t="shared" si="81"/>
        <v>926</v>
      </c>
      <c r="G701" s="1"/>
      <c r="H701" s="3">
        <f t="shared" si="75"/>
        <v>0</v>
      </c>
      <c r="I701" s="2"/>
      <c r="J701" s="16">
        <f t="shared" si="82"/>
        <v>231</v>
      </c>
      <c r="K701" s="4">
        <f t="shared" si="76"/>
        <v>0</v>
      </c>
      <c r="L701" s="2"/>
      <c r="M701" s="16">
        <f t="shared" si="83"/>
        <v>12</v>
      </c>
      <c r="N701" s="4">
        <f t="shared" si="77"/>
        <v>0</v>
      </c>
    </row>
    <row r="702" spans="2:14" s="10" customFormat="1" x14ac:dyDescent="0.3">
      <c r="B702" s="20" t="s">
        <v>40</v>
      </c>
      <c r="C702" s="45" t="s">
        <v>732</v>
      </c>
      <c r="D702" s="21">
        <v>1028</v>
      </c>
      <c r="E702" s="1"/>
      <c r="F702" s="16">
        <f t="shared" si="81"/>
        <v>822</v>
      </c>
      <c r="G702" s="1"/>
      <c r="H702" s="3">
        <f t="shared" si="75"/>
        <v>0</v>
      </c>
      <c r="I702" s="2"/>
      <c r="J702" s="16">
        <f t="shared" si="82"/>
        <v>206</v>
      </c>
      <c r="K702" s="4">
        <f t="shared" si="76"/>
        <v>0</v>
      </c>
      <c r="L702" s="2"/>
      <c r="M702" s="16">
        <f t="shared" si="83"/>
        <v>10</v>
      </c>
      <c r="N702" s="4">
        <f t="shared" si="77"/>
        <v>0</v>
      </c>
    </row>
    <row r="703" spans="2:14" s="10" customFormat="1" x14ac:dyDescent="0.3">
      <c r="B703" s="20" t="s">
        <v>41</v>
      </c>
      <c r="C703" s="45" t="s">
        <v>733</v>
      </c>
      <c r="D703" s="21">
        <v>373</v>
      </c>
      <c r="E703" s="1"/>
      <c r="F703" s="16">
        <f t="shared" si="81"/>
        <v>298</v>
      </c>
      <c r="G703" s="1"/>
      <c r="H703" s="3">
        <f t="shared" si="75"/>
        <v>0</v>
      </c>
      <c r="I703" s="2"/>
      <c r="J703" s="16">
        <f t="shared" si="82"/>
        <v>75</v>
      </c>
      <c r="K703" s="4">
        <f t="shared" si="76"/>
        <v>0</v>
      </c>
      <c r="L703" s="2"/>
      <c r="M703" s="16">
        <f t="shared" si="83"/>
        <v>4</v>
      </c>
      <c r="N703" s="4">
        <f t="shared" si="77"/>
        <v>0</v>
      </c>
    </row>
    <row r="704" spans="2:14" s="10" customFormat="1" x14ac:dyDescent="0.3">
      <c r="B704" s="20" t="s">
        <v>39</v>
      </c>
      <c r="C704" s="45" t="s">
        <v>734</v>
      </c>
      <c r="D704" s="21">
        <v>1288</v>
      </c>
      <c r="E704" s="1"/>
      <c r="F704" s="16">
        <f t="shared" si="81"/>
        <v>1030</v>
      </c>
      <c r="G704" s="1"/>
      <c r="H704" s="3">
        <f t="shared" si="75"/>
        <v>0</v>
      </c>
      <c r="I704" s="2"/>
      <c r="J704" s="16">
        <f t="shared" si="82"/>
        <v>258</v>
      </c>
      <c r="K704" s="4">
        <f t="shared" si="76"/>
        <v>0</v>
      </c>
      <c r="L704" s="2"/>
      <c r="M704" s="16">
        <f t="shared" si="83"/>
        <v>13</v>
      </c>
      <c r="N704" s="4">
        <f t="shared" si="77"/>
        <v>0</v>
      </c>
    </row>
    <row r="705" spans="2:14" s="10" customFormat="1" x14ac:dyDescent="0.3">
      <c r="B705" s="20" t="s">
        <v>84</v>
      </c>
      <c r="C705" s="45" t="s">
        <v>735</v>
      </c>
      <c r="D705" s="21">
        <v>380</v>
      </c>
      <c r="E705" s="1"/>
      <c r="F705" s="16">
        <f t="shared" si="81"/>
        <v>304</v>
      </c>
      <c r="G705" s="1"/>
      <c r="H705" s="3">
        <f t="shared" si="75"/>
        <v>0</v>
      </c>
      <c r="I705" s="2"/>
      <c r="J705" s="16">
        <f t="shared" si="82"/>
        <v>76</v>
      </c>
      <c r="K705" s="4">
        <f t="shared" si="76"/>
        <v>0</v>
      </c>
      <c r="L705" s="2"/>
      <c r="M705" s="16">
        <f t="shared" si="83"/>
        <v>4</v>
      </c>
      <c r="N705" s="4">
        <f t="shared" si="77"/>
        <v>0</v>
      </c>
    </row>
    <row r="706" spans="2:14" s="10" customFormat="1" x14ac:dyDescent="0.3">
      <c r="B706" s="20" t="s">
        <v>84</v>
      </c>
      <c r="C706" s="45" t="s">
        <v>736</v>
      </c>
      <c r="D706" s="21">
        <v>256</v>
      </c>
      <c r="E706" s="1"/>
      <c r="F706" s="16">
        <f t="shared" si="81"/>
        <v>205</v>
      </c>
      <c r="G706" s="1"/>
      <c r="H706" s="3">
        <f t="shared" si="75"/>
        <v>0</v>
      </c>
      <c r="I706" s="2"/>
      <c r="J706" s="16">
        <f t="shared" si="82"/>
        <v>51</v>
      </c>
      <c r="K706" s="4">
        <f t="shared" si="76"/>
        <v>0</v>
      </c>
      <c r="L706" s="2"/>
      <c r="M706" s="16">
        <f t="shared" si="83"/>
        <v>3</v>
      </c>
      <c r="N706" s="4">
        <f t="shared" si="77"/>
        <v>0</v>
      </c>
    </row>
    <row r="707" spans="2:14" s="10" customFormat="1" x14ac:dyDescent="0.3">
      <c r="B707" s="20" t="s">
        <v>37</v>
      </c>
      <c r="C707" s="45" t="s">
        <v>737</v>
      </c>
      <c r="D707" s="21">
        <v>536</v>
      </c>
      <c r="E707" s="1"/>
      <c r="F707" s="16">
        <f t="shared" si="81"/>
        <v>429</v>
      </c>
      <c r="G707" s="1"/>
      <c r="H707" s="3">
        <f t="shared" si="75"/>
        <v>0</v>
      </c>
      <c r="I707" s="2"/>
      <c r="J707" s="16">
        <f t="shared" si="82"/>
        <v>107</v>
      </c>
      <c r="K707" s="4">
        <f t="shared" si="76"/>
        <v>0</v>
      </c>
      <c r="L707" s="2"/>
      <c r="M707" s="16">
        <f t="shared" si="83"/>
        <v>5</v>
      </c>
      <c r="N707" s="4">
        <f t="shared" si="77"/>
        <v>0</v>
      </c>
    </row>
    <row r="708" spans="2:14" s="10" customFormat="1" x14ac:dyDescent="0.3">
      <c r="B708" s="20" t="s">
        <v>37</v>
      </c>
      <c r="C708" s="45" t="s">
        <v>738</v>
      </c>
      <c r="D708" s="21">
        <v>504</v>
      </c>
      <c r="E708" s="1"/>
      <c r="F708" s="16">
        <f t="shared" si="81"/>
        <v>403</v>
      </c>
      <c r="G708" s="1"/>
      <c r="H708" s="3">
        <f t="shared" si="75"/>
        <v>0</v>
      </c>
      <c r="I708" s="2"/>
      <c r="J708" s="16">
        <f t="shared" si="82"/>
        <v>101</v>
      </c>
      <c r="K708" s="4">
        <f t="shared" si="76"/>
        <v>0</v>
      </c>
      <c r="L708" s="2"/>
      <c r="M708" s="16">
        <f t="shared" si="83"/>
        <v>5</v>
      </c>
      <c r="N708" s="4">
        <f t="shared" si="77"/>
        <v>0</v>
      </c>
    </row>
    <row r="709" spans="2:14" s="10" customFormat="1" x14ac:dyDescent="0.3">
      <c r="B709" s="20" t="s">
        <v>41</v>
      </c>
      <c r="C709" s="45" t="s">
        <v>739</v>
      </c>
      <c r="D709" s="21">
        <v>313</v>
      </c>
      <c r="E709" s="1"/>
      <c r="F709" s="16">
        <f t="shared" si="81"/>
        <v>250</v>
      </c>
      <c r="G709" s="1"/>
      <c r="H709" s="3">
        <f t="shared" si="75"/>
        <v>0</v>
      </c>
      <c r="I709" s="2"/>
      <c r="J709" s="16">
        <f t="shared" si="82"/>
        <v>63</v>
      </c>
      <c r="K709" s="4">
        <f t="shared" si="76"/>
        <v>0</v>
      </c>
      <c r="L709" s="2"/>
      <c r="M709" s="16">
        <f t="shared" si="83"/>
        <v>3</v>
      </c>
      <c r="N709" s="4">
        <f t="shared" si="77"/>
        <v>0</v>
      </c>
    </row>
    <row r="710" spans="2:14" s="10" customFormat="1" x14ac:dyDescent="0.3">
      <c r="B710" s="20" t="s">
        <v>37</v>
      </c>
      <c r="C710" s="45" t="s">
        <v>740</v>
      </c>
      <c r="D710" s="21">
        <v>487</v>
      </c>
      <c r="E710" s="1"/>
      <c r="F710" s="16">
        <f t="shared" si="81"/>
        <v>390</v>
      </c>
      <c r="G710" s="1"/>
      <c r="H710" s="3">
        <f t="shared" si="75"/>
        <v>0</v>
      </c>
      <c r="I710" s="2"/>
      <c r="J710" s="16">
        <f t="shared" si="82"/>
        <v>97</v>
      </c>
      <c r="K710" s="4">
        <f t="shared" si="76"/>
        <v>0</v>
      </c>
      <c r="L710" s="2"/>
      <c r="M710" s="16">
        <f t="shared" si="83"/>
        <v>5</v>
      </c>
      <c r="N710" s="4">
        <f t="shared" si="77"/>
        <v>0</v>
      </c>
    </row>
    <row r="711" spans="2:14" s="10" customFormat="1" x14ac:dyDescent="0.3">
      <c r="B711" s="20" t="s">
        <v>39</v>
      </c>
      <c r="C711" s="45" t="s">
        <v>741</v>
      </c>
      <c r="D711" s="21">
        <v>1452</v>
      </c>
      <c r="E711" s="1"/>
      <c r="F711" s="16">
        <f t="shared" si="81"/>
        <v>1162</v>
      </c>
      <c r="G711" s="1"/>
      <c r="H711" s="3">
        <f t="shared" ref="H711:H774" si="84">F711*E711</f>
        <v>0</v>
      </c>
      <c r="I711" s="2"/>
      <c r="J711" s="16">
        <f t="shared" si="82"/>
        <v>290</v>
      </c>
      <c r="K711" s="4">
        <f t="shared" ref="K711:K774" si="85">J711*I711</f>
        <v>0</v>
      </c>
      <c r="L711" s="2"/>
      <c r="M711" s="16">
        <f t="shared" si="83"/>
        <v>15</v>
      </c>
      <c r="N711" s="4">
        <f t="shared" ref="N711:N774" si="86">M711*L711</f>
        <v>0</v>
      </c>
    </row>
    <row r="712" spans="2:14" s="10" customFormat="1" x14ac:dyDescent="0.3">
      <c r="B712" s="20" t="s">
        <v>84</v>
      </c>
      <c r="C712" s="45" t="s">
        <v>742</v>
      </c>
      <c r="D712" s="21">
        <v>201</v>
      </c>
      <c r="E712" s="1"/>
      <c r="F712" s="16">
        <f t="shared" si="81"/>
        <v>161</v>
      </c>
      <c r="G712" s="1"/>
      <c r="H712" s="3">
        <f t="shared" si="84"/>
        <v>0</v>
      </c>
      <c r="I712" s="2"/>
      <c r="J712" s="16">
        <f t="shared" si="82"/>
        <v>40</v>
      </c>
      <c r="K712" s="4">
        <f t="shared" si="85"/>
        <v>0</v>
      </c>
      <c r="L712" s="2"/>
      <c r="M712" s="16">
        <f t="shared" si="83"/>
        <v>2</v>
      </c>
      <c r="N712" s="4">
        <f t="shared" si="86"/>
        <v>0</v>
      </c>
    </row>
    <row r="713" spans="2:14" s="10" customFormat="1" x14ac:dyDescent="0.3">
      <c r="B713" s="20" t="s">
        <v>37</v>
      </c>
      <c r="C713" s="45" t="s">
        <v>743</v>
      </c>
      <c r="D713" s="21">
        <v>542</v>
      </c>
      <c r="E713" s="1"/>
      <c r="F713" s="16">
        <f t="shared" si="81"/>
        <v>434</v>
      </c>
      <c r="G713" s="1"/>
      <c r="H713" s="3">
        <f t="shared" si="84"/>
        <v>0</v>
      </c>
      <c r="I713" s="2"/>
      <c r="J713" s="16">
        <f t="shared" si="82"/>
        <v>108</v>
      </c>
      <c r="K713" s="4">
        <f t="shared" si="85"/>
        <v>0</v>
      </c>
      <c r="L713" s="2"/>
      <c r="M713" s="16">
        <f t="shared" si="83"/>
        <v>5</v>
      </c>
      <c r="N713" s="4">
        <f t="shared" si="86"/>
        <v>0</v>
      </c>
    </row>
    <row r="714" spans="2:14" s="10" customFormat="1" x14ac:dyDescent="0.3">
      <c r="B714" s="20" t="s">
        <v>37</v>
      </c>
      <c r="C714" s="45" t="s">
        <v>744</v>
      </c>
      <c r="D714" s="21">
        <v>269</v>
      </c>
      <c r="E714" s="1"/>
      <c r="F714" s="16">
        <f t="shared" si="81"/>
        <v>215</v>
      </c>
      <c r="G714" s="1"/>
      <c r="H714" s="3">
        <f t="shared" si="84"/>
        <v>0</v>
      </c>
      <c r="I714" s="2"/>
      <c r="J714" s="16">
        <f t="shared" si="82"/>
        <v>54</v>
      </c>
      <c r="K714" s="4">
        <f t="shared" si="85"/>
        <v>0</v>
      </c>
      <c r="L714" s="2"/>
      <c r="M714" s="16">
        <f t="shared" si="83"/>
        <v>3</v>
      </c>
      <c r="N714" s="4">
        <f t="shared" si="86"/>
        <v>0</v>
      </c>
    </row>
    <row r="715" spans="2:14" s="10" customFormat="1" x14ac:dyDescent="0.3">
      <c r="B715" s="20" t="s">
        <v>84</v>
      </c>
      <c r="C715" s="45" t="s">
        <v>745</v>
      </c>
      <c r="D715" s="21">
        <v>409</v>
      </c>
      <c r="E715" s="1"/>
      <c r="F715" s="16">
        <f t="shared" si="81"/>
        <v>327</v>
      </c>
      <c r="G715" s="1"/>
      <c r="H715" s="3">
        <f t="shared" si="84"/>
        <v>0</v>
      </c>
      <c r="I715" s="2"/>
      <c r="J715" s="16">
        <f t="shared" si="82"/>
        <v>82</v>
      </c>
      <c r="K715" s="4">
        <f t="shared" si="85"/>
        <v>0</v>
      </c>
      <c r="L715" s="2"/>
      <c r="M715" s="16">
        <f t="shared" si="83"/>
        <v>4</v>
      </c>
      <c r="N715" s="4">
        <f t="shared" si="86"/>
        <v>0</v>
      </c>
    </row>
    <row r="716" spans="2:14" s="10" customFormat="1" x14ac:dyDescent="0.3">
      <c r="B716" s="20" t="s">
        <v>39</v>
      </c>
      <c r="C716" s="45" t="s">
        <v>746</v>
      </c>
      <c r="D716" s="21">
        <v>1087</v>
      </c>
      <c r="E716" s="1"/>
      <c r="F716" s="16">
        <f t="shared" si="81"/>
        <v>870</v>
      </c>
      <c r="G716" s="1"/>
      <c r="H716" s="3">
        <f t="shared" si="84"/>
        <v>0</v>
      </c>
      <c r="I716" s="2"/>
      <c r="J716" s="16">
        <f t="shared" si="82"/>
        <v>217</v>
      </c>
      <c r="K716" s="4">
        <f t="shared" si="85"/>
        <v>0</v>
      </c>
      <c r="L716" s="2"/>
      <c r="M716" s="16">
        <f t="shared" si="83"/>
        <v>11</v>
      </c>
      <c r="N716" s="4">
        <f t="shared" si="86"/>
        <v>0</v>
      </c>
    </row>
    <row r="717" spans="2:14" s="10" customFormat="1" x14ac:dyDescent="0.3">
      <c r="B717" s="20" t="s">
        <v>37</v>
      </c>
      <c r="C717" s="45" t="s">
        <v>747</v>
      </c>
      <c r="D717" s="21">
        <v>677</v>
      </c>
      <c r="E717" s="1"/>
      <c r="F717" s="16">
        <f t="shared" si="81"/>
        <v>542</v>
      </c>
      <c r="G717" s="1"/>
      <c r="H717" s="3">
        <f t="shared" si="84"/>
        <v>0</v>
      </c>
      <c r="I717" s="2"/>
      <c r="J717" s="16">
        <f t="shared" si="82"/>
        <v>135</v>
      </c>
      <c r="K717" s="4">
        <f t="shared" si="85"/>
        <v>0</v>
      </c>
      <c r="L717" s="2"/>
      <c r="M717" s="16">
        <f t="shared" si="83"/>
        <v>7</v>
      </c>
      <c r="N717" s="4">
        <f t="shared" si="86"/>
        <v>0</v>
      </c>
    </row>
    <row r="718" spans="2:14" s="10" customFormat="1" x14ac:dyDescent="0.3">
      <c r="B718" s="20" t="s">
        <v>37</v>
      </c>
      <c r="C718" s="45" t="s">
        <v>748</v>
      </c>
      <c r="D718" s="21">
        <v>531</v>
      </c>
      <c r="E718" s="1"/>
      <c r="F718" s="16">
        <f t="shared" si="81"/>
        <v>425</v>
      </c>
      <c r="G718" s="1"/>
      <c r="H718" s="3">
        <f t="shared" si="84"/>
        <v>0</v>
      </c>
      <c r="I718" s="2"/>
      <c r="J718" s="16">
        <f t="shared" si="82"/>
        <v>106</v>
      </c>
      <c r="K718" s="4">
        <f t="shared" si="85"/>
        <v>0</v>
      </c>
      <c r="L718" s="2"/>
      <c r="M718" s="16">
        <f t="shared" si="83"/>
        <v>5</v>
      </c>
      <c r="N718" s="4">
        <f t="shared" si="86"/>
        <v>0</v>
      </c>
    </row>
    <row r="719" spans="2:14" s="10" customFormat="1" x14ac:dyDescent="0.3">
      <c r="B719" s="20" t="s">
        <v>40</v>
      </c>
      <c r="C719" s="45" t="s">
        <v>749</v>
      </c>
      <c r="D719" s="21">
        <v>903</v>
      </c>
      <c r="E719" s="1"/>
      <c r="F719" s="16">
        <f t="shared" si="81"/>
        <v>722</v>
      </c>
      <c r="G719" s="1"/>
      <c r="H719" s="3">
        <f t="shared" si="84"/>
        <v>0</v>
      </c>
      <c r="I719" s="2"/>
      <c r="J719" s="16">
        <f t="shared" si="82"/>
        <v>181</v>
      </c>
      <c r="K719" s="4">
        <f t="shared" si="85"/>
        <v>0</v>
      </c>
      <c r="L719" s="2"/>
      <c r="M719" s="16">
        <f t="shared" si="83"/>
        <v>9</v>
      </c>
      <c r="N719" s="4">
        <f t="shared" si="86"/>
        <v>0</v>
      </c>
    </row>
    <row r="720" spans="2:14" s="10" customFormat="1" x14ac:dyDescent="0.3">
      <c r="B720" s="20" t="s">
        <v>37</v>
      </c>
      <c r="C720" s="45" t="s">
        <v>750</v>
      </c>
      <c r="D720" s="21">
        <v>219</v>
      </c>
      <c r="E720" s="1"/>
      <c r="F720" s="16">
        <f t="shared" si="81"/>
        <v>175</v>
      </c>
      <c r="G720" s="1"/>
      <c r="H720" s="3">
        <f t="shared" si="84"/>
        <v>0</v>
      </c>
      <c r="I720" s="2"/>
      <c r="J720" s="16">
        <f t="shared" si="82"/>
        <v>44</v>
      </c>
      <c r="K720" s="4">
        <f t="shared" si="85"/>
        <v>0</v>
      </c>
      <c r="L720" s="2"/>
      <c r="M720" s="16">
        <f t="shared" si="83"/>
        <v>2</v>
      </c>
      <c r="N720" s="4">
        <f t="shared" si="86"/>
        <v>0</v>
      </c>
    </row>
    <row r="721" spans="2:14" s="10" customFormat="1" x14ac:dyDescent="0.3">
      <c r="B721" s="20" t="s">
        <v>39</v>
      </c>
      <c r="C721" s="45" t="s">
        <v>751</v>
      </c>
      <c r="D721" s="21">
        <v>2003</v>
      </c>
      <c r="E721" s="1"/>
      <c r="F721" s="16">
        <f t="shared" si="81"/>
        <v>1602</v>
      </c>
      <c r="G721" s="1"/>
      <c r="H721" s="3">
        <f t="shared" si="84"/>
        <v>0</v>
      </c>
      <c r="I721" s="2"/>
      <c r="J721" s="16">
        <f t="shared" si="82"/>
        <v>401</v>
      </c>
      <c r="K721" s="4">
        <f t="shared" si="85"/>
        <v>0</v>
      </c>
      <c r="L721" s="2"/>
      <c r="M721" s="16">
        <f t="shared" si="83"/>
        <v>20</v>
      </c>
      <c r="N721" s="4">
        <f t="shared" si="86"/>
        <v>0</v>
      </c>
    </row>
    <row r="722" spans="2:14" s="10" customFormat="1" x14ac:dyDescent="0.3">
      <c r="B722" s="20" t="s">
        <v>54</v>
      </c>
      <c r="C722" s="45" t="s">
        <v>752</v>
      </c>
      <c r="D722" s="21">
        <v>2571</v>
      </c>
      <c r="E722" s="1"/>
      <c r="F722" s="16">
        <f t="shared" si="81"/>
        <v>2057</v>
      </c>
      <c r="G722" s="1"/>
      <c r="H722" s="3">
        <f t="shared" si="84"/>
        <v>0</v>
      </c>
      <c r="I722" s="2"/>
      <c r="J722" s="16">
        <f t="shared" si="82"/>
        <v>514</v>
      </c>
      <c r="K722" s="4">
        <f t="shared" si="85"/>
        <v>0</v>
      </c>
      <c r="L722" s="2"/>
      <c r="M722" s="16">
        <f t="shared" si="83"/>
        <v>26</v>
      </c>
      <c r="N722" s="4">
        <f t="shared" si="86"/>
        <v>0</v>
      </c>
    </row>
    <row r="723" spans="2:14" s="10" customFormat="1" x14ac:dyDescent="0.3">
      <c r="B723" s="20" t="s">
        <v>37</v>
      </c>
      <c r="C723" s="45" t="s">
        <v>753</v>
      </c>
      <c r="D723" s="21">
        <v>691</v>
      </c>
      <c r="E723" s="1"/>
      <c r="F723" s="16">
        <f t="shared" si="81"/>
        <v>553</v>
      </c>
      <c r="G723" s="1"/>
      <c r="H723" s="3">
        <f t="shared" si="84"/>
        <v>0</v>
      </c>
      <c r="I723" s="2"/>
      <c r="J723" s="16">
        <f t="shared" si="82"/>
        <v>138</v>
      </c>
      <c r="K723" s="4">
        <f t="shared" si="85"/>
        <v>0</v>
      </c>
      <c r="L723" s="2"/>
      <c r="M723" s="16">
        <f t="shared" si="83"/>
        <v>7</v>
      </c>
      <c r="N723" s="4">
        <f t="shared" si="86"/>
        <v>0</v>
      </c>
    </row>
    <row r="724" spans="2:14" s="10" customFormat="1" x14ac:dyDescent="0.3">
      <c r="B724" s="20" t="s">
        <v>37</v>
      </c>
      <c r="C724" s="45" t="s">
        <v>754</v>
      </c>
      <c r="D724" s="21">
        <v>434</v>
      </c>
      <c r="E724" s="1"/>
      <c r="F724" s="16">
        <f t="shared" si="81"/>
        <v>347</v>
      </c>
      <c r="G724" s="1"/>
      <c r="H724" s="3">
        <f t="shared" si="84"/>
        <v>0</v>
      </c>
      <c r="I724" s="2"/>
      <c r="J724" s="16">
        <f t="shared" si="82"/>
        <v>87</v>
      </c>
      <c r="K724" s="4">
        <f t="shared" si="85"/>
        <v>0</v>
      </c>
      <c r="L724" s="2"/>
      <c r="M724" s="16">
        <f t="shared" si="83"/>
        <v>4</v>
      </c>
      <c r="N724" s="4">
        <f t="shared" si="86"/>
        <v>0</v>
      </c>
    </row>
    <row r="725" spans="2:14" s="10" customFormat="1" x14ac:dyDescent="0.3">
      <c r="B725" s="20" t="s">
        <v>41</v>
      </c>
      <c r="C725" s="45" t="s">
        <v>755</v>
      </c>
      <c r="D725" s="21">
        <v>283</v>
      </c>
      <c r="E725" s="1"/>
      <c r="F725" s="16">
        <f t="shared" si="81"/>
        <v>226</v>
      </c>
      <c r="G725" s="1"/>
      <c r="H725" s="3">
        <f t="shared" si="84"/>
        <v>0</v>
      </c>
      <c r="I725" s="2"/>
      <c r="J725" s="16">
        <f t="shared" si="82"/>
        <v>57</v>
      </c>
      <c r="K725" s="4">
        <f t="shared" si="85"/>
        <v>0</v>
      </c>
      <c r="L725" s="2"/>
      <c r="M725" s="16">
        <f t="shared" si="83"/>
        <v>3</v>
      </c>
      <c r="N725" s="4">
        <f t="shared" si="86"/>
        <v>0</v>
      </c>
    </row>
    <row r="726" spans="2:14" s="10" customFormat="1" x14ac:dyDescent="0.3">
      <c r="B726" s="20" t="s">
        <v>84</v>
      </c>
      <c r="C726" s="45" t="s">
        <v>756</v>
      </c>
      <c r="D726" s="21">
        <v>1252</v>
      </c>
      <c r="E726" s="1"/>
      <c r="F726" s="16">
        <f t="shared" si="81"/>
        <v>1002</v>
      </c>
      <c r="G726" s="1"/>
      <c r="H726" s="3">
        <f t="shared" si="84"/>
        <v>0</v>
      </c>
      <c r="I726" s="2"/>
      <c r="J726" s="16">
        <f t="shared" si="82"/>
        <v>250</v>
      </c>
      <c r="K726" s="4">
        <f t="shared" si="85"/>
        <v>0</v>
      </c>
      <c r="L726" s="2"/>
      <c r="M726" s="16">
        <f t="shared" si="83"/>
        <v>13</v>
      </c>
      <c r="N726" s="4">
        <f t="shared" si="86"/>
        <v>0</v>
      </c>
    </row>
    <row r="727" spans="2:14" s="10" customFormat="1" x14ac:dyDescent="0.3">
      <c r="B727" s="20" t="s">
        <v>39</v>
      </c>
      <c r="C727" s="45" t="s">
        <v>757</v>
      </c>
      <c r="D727" s="21">
        <v>2121</v>
      </c>
      <c r="E727" s="1"/>
      <c r="F727" s="16">
        <f t="shared" si="81"/>
        <v>1697</v>
      </c>
      <c r="G727" s="1"/>
      <c r="H727" s="3">
        <f t="shared" si="84"/>
        <v>0</v>
      </c>
      <c r="I727" s="2"/>
      <c r="J727" s="16">
        <f t="shared" si="82"/>
        <v>424</v>
      </c>
      <c r="K727" s="4">
        <f t="shared" si="85"/>
        <v>0</v>
      </c>
      <c r="L727" s="2"/>
      <c r="M727" s="16">
        <f t="shared" si="83"/>
        <v>21</v>
      </c>
      <c r="N727" s="4">
        <f t="shared" si="86"/>
        <v>0</v>
      </c>
    </row>
    <row r="728" spans="2:14" s="10" customFormat="1" x14ac:dyDescent="0.3">
      <c r="B728" s="20" t="s">
        <v>39</v>
      </c>
      <c r="C728" s="45" t="s">
        <v>758</v>
      </c>
      <c r="D728" s="21">
        <v>1127</v>
      </c>
      <c r="E728" s="1"/>
      <c r="F728" s="16">
        <f t="shared" si="81"/>
        <v>902</v>
      </c>
      <c r="G728" s="1"/>
      <c r="H728" s="3">
        <f t="shared" si="84"/>
        <v>0</v>
      </c>
      <c r="I728" s="2"/>
      <c r="J728" s="16">
        <f t="shared" si="82"/>
        <v>225</v>
      </c>
      <c r="K728" s="4">
        <f t="shared" si="85"/>
        <v>0</v>
      </c>
      <c r="L728" s="2"/>
      <c r="M728" s="16">
        <f t="shared" si="83"/>
        <v>11</v>
      </c>
      <c r="N728" s="4">
        <f t="shared" si="86"/>
        <v>0</v>
      </c>
    </row>
    <row r="729" spans="2:14" s="10" customFormat="1" x14ac:dyDescent="0.3">
      <c r="B729" s="20" t="s">
        <v>69</v>
      </c>
      <c r="C729" s="45" t="s">
        <v>759</v>
      </c>
      <c r="D729" s="21">
        <v>1533</v>
      </c>
      <c r="E729" s="1"/>
      <c r="F729" s="16">
        <f t="shared" si="81"/>
        <v>1226</v>
      </c>
      <c r="G729" s="1"/>
      <c r="H729" s="3">
        <f t="shared" si="84"/>
        <v>0</v>
      </c>
      <c r="I729" s="2"/>
      <c r="J729" s="16">
        <f t="shared" si="82"/>
        <v>307</v>
      </c>
      <c r="K729" s="4">
        <f t="shared" si="85"/>
        <v>0</v>
      </c>
      <c r="L729" s="2"/>
      <c r="M729" s="16">
        <f t="shared" si="83"/>
        <v>15</v>
      </c>
      <c r="N729" s="4">
        <f t="shared" si="86"/>
        <v>0</v>
      </c>
    </row>
    <row r="730" spans="2:14" s="10" customFormat="1" x14ac:dyDescent="0.3">
      <c r="B730" s="20" t="s">
        <v>84</v>
      </c>
      <c r="C730" s="45" t="s">
        <v>760</v>
      </c>
      <c r="D730" s="21">
        <v>245</v>
      </c>
      <c r="E730" s="1"/>
      <c r="F730" s="16">
        <f t="shared" si="81"/>
        <v>196</v>
      </c>
      <c r="G730" s="1"/>
      <c r="H730" s="3">
        <f t="shared" si="84"/>
        <v>0</v>
      </c>
      <c r="I730" s="2"/>
      <c r="J730" s="16">
        <f t="shared" si="82"/>
        <v>49</v>
      </c>
      <c r="K730" s="4">
        <f t="shared" si="85"/>
        <v>0</v>
      </c>
      <c r="L730" s="2"/>
      <c r="M730" s="16">
        <f t="shared" si="83"/>
        <v>2</v>
      </c>
      <c r="N730" s="4">
        <f t="shared" si="86"/>
        <v>0</v>
      </c>
    </row>
    <row r="731" spans="2:14" s="10" customFormat="1" x14ac:dyDescent="0.3">
      <c r="B731" s="20" t="s">
        <v>37</v>
      </c>
      <c r="C731" s="45" t="s">
        <v>761</v>
      </c>
      <c r="D731" s="21">
        <v>731</v>
      </c>
      <c r="E731" s="1"/>
      <c r="F731" s="16">
        <f t="shared" si="81"/>
        <v>585</v>
      </c>
      <c r="G731" s="1"/>
      <c r="H731" s="3">
        <f t="shared" si="84"/>
        <v>0</v>
      </c>
      <c r="I731" s="2"/>
      <c r="J731" s="16">
        <f t="shared" si="82"/>
        <v>146</v>
      </c>
      <c r="K731" s="4">
        <f t="shared" si="85"/>
        <v>0</v>
      </c>
      <c r="L731" s="2"/>
      <c r="M731" s="16">
        <f t="shared" si="83"/>
        <v>7</v>
      </c>
      <c r="N731" s="4">
        <f t="shared" si="86"/>
        <v>0</v>
      </c>
    </row>
    <row r="732" spans="2:14" s="10" customFormat="1" x14ac:dyDescent="0.3">
      <c r="B732" s="20" t="s">
        <v>37</v>
      </c>
      <c r="C732" s="45" t="s">
        <v>762</v>
      </c>
      <c r="D732" s="21">
        <v>208</v>
      </c>
      <c r="E732" s="1"/>
      <c r="F732" s="16">
        <f>D732*80%</f>
        <v>166</v>
      </c>
      <c r="G732" s="1"/>
      <c r="H732" s="3">
        <f t="shared" si="84"/>
        <v>0</v>
      </c>
      <c r="I732" s="2"/>
      <c r="J732" s="16">
        <f>D732*20%</f>
        <v>42</v>
      </c>
      <c r="K732" s="4">
        <f t="shared" si="85"/>
        <v>0</v>
      </c>
      <c r="L732" s="2"/>
      <c r="M732" s="16">
        <f>D732*1%</f>
        <v>2</v>
      </c>
      <c r="N732" s="4">
        <f t="shared" si="86"/>
        <v>0</v>
      </c>
    </row>
    <row r="733" spans="2:14" s="10" customFormat="1" x14ac:dyDescent="0.3">
      <c r="B733" s="20" t="s">
        <v>37</v>
      </c>
      <c r="C733" s="45" t="s">
        <v>763</v>
      </c>
      <c r="D733" s="21">
        <v>461</v>
      </c>
      <c r="E733" s="1"/>
      <c r="F733" s="16">
        <f>D733*80%</f>
        <v>369</v>
      </c>
      <c r="G733" s="1"/>
      <c r="H733" s="3">
        <f t="shared" si="84"/>
        <v>0</v>
      </c>
      <c r="I733" s="2"/>
      <c r="J733" s="16">
        <f>D733*20%</f>
        <v>92</v>
      </c>
      <c r="K733" s="4">
        <f t="shared" si="85"/>
        <v>0</v>
      </c>
      <c r="L733" s="2"/>
      <c r="M733" s="16">
        <f>D733*1%</f>
        <v>5</v>
      </c>
      <c r="N733" s="4">
        <f t="shared" si="86"/>
        <v>0</v>
      </c>
    </row>
    <row r="734" spans="2:14" s="10" customFormat="1" x14ac:dyDescent="0.3">
      <c r="B734" s="20" t="s">
        <v>37</v>
      </c>
      <c r="C734" s="45" t="s">
        <v>764</v>
      </c>
      <c r="D734" s="21">
        <v>363</v>
      </c>
      <c r="E734" s="1"/>
      <c r="F734" s="16">
        <f t="shared" ref="F734:F774" si="87">D734*80%</f>
        <v>290</v>
      </c>
      <c r="G734" s="1"/>
      <c r="H734" s="3">
        <f t="shared" si="84"/>
        <v>0</v>
      </c>
      <c r="I734" s="2"/>
      <c r="J734" s="16">
        <f t="shared" ref="J734:J774" si="88">D734*20%</f>
        <v>73</v>
      </c>
      <c r="K734" s="4">
        <f t="shared" si="85"/>
        <v>0</v>
      </c>
      <c r="L734" s="2"/>
      <c r="M734" s="16">
        <f t="shared" ref="M734:M774" si="89">D734*1%</f>
        <v>4</v>
      </c>
      <c r="N734" s="4">
        <f t="shared" si="86"/>
        <v>0</v>
      </c>
    </row>
    <row r="735" spans="2:14" s="10" customFormat="1" x14ac:dyDescent="0.3">
      <c r="B735" s="20" t="s">
        <v>72</v>
      </c>
      <c r="C735" s="45" t="s">
        <v>765</v>
      </c>
      <c r="D735" s="21">
        <v>1328</v>
      </c>
      <c r="E735" s="1"/>
      <c r="F735" s="16">
        <f t="shared" si="87"/>
        <v>1062</v>
      </c>
      <c r="G735" s="1"/>
      <c r="H735" s="3">
        <f t="shared" si="84"/>
        <v>0</v>
      </c>
      <c r="I735" s="2"/>
      <c r="J735" s="16">
        <f t="shared" si="88"/>
        <v>266</v>
      </c>
      <c r="K735" s="4">
        <f t="shared" si="85"/>
        <v>0</v>
      </c>
      <c r="L735" s="2"/>
      <c r="M735" s="16">
        <f t="shared" si="89"/>
        <v>13</v>
      </c>
      <c r="N735" s="4">
        <f t="shared" si="86"/>
        <v>0</v>
      </c>
    </row>
    <row r="736" spans="2:14" s="10" customFormat="1" x14ac:dyDescent="0.3">
      <c r="B736" s="20" t="s">
        <v>39</v>
      </c>
      <c r="C736" s="45" t="s">
        <v>766</v>
      </c>
      <c r="D736" s="21">
        <v>1700</v>
      </c>
      <c r="E736" s="1"/>
      <c r="F736" s="16">
        <f t="shared" si="87"/>
        <v>1360</v>
      </c>
      <c r="G736" s="1"/>
      <c r="H736" s="3">
        <f t="shared" si="84"/>
        <v>0</v>
      </c>
      <c r="I736" s="2"/>
      <c r="J736" s="16">
        <f t="shared" si="88"/>
        <v>340</v>
      </c>
      <c r="K736" s="4">
        <f t="shared" si="85"/>
        <v>0</v>
      </c>
      <c r="L736" s="2"/>
      <c r="M736" s="16">
        <f t="shared" si="89"/>
        <v>17</v>
      </c>
      <c r="N736" s="4">
        <f t="shared" si="86"/>
        <v>0</v>
      </c>
    </row>
    <row r="737" spans="2:14" s="10" customFormat="1" x14ac:dyDescent="0.3">
      <c r="B737" s="20" t="s">
        <v>39</v>
      </c>
      <c r="C737" s="45" t="s">
        <v>767</v>
      </c>
      <c r="D737" s="21">
        <v>876</v>
      </c>
      <c r="E737" s="1"/>
      <c r="F737" s="16">
        <f t="shared" si="87"/>
        <v>701</v>
      </c>
      <c r="G737" s="1"/>
      <c r="H737" s="3">
        <f t="shared" si="84"/>
        <v>0</v>
      </c>
      <c r="I737" s="2"/>
      <c r="J737" s="16">
        <f t="shared" si="88"/>
        <v>175</v>
      </c>
      <c r="K737" s="4">
        <f t="shared" si="85"/>
        <v>0</v>
      </c>
      <c r="L737" s="2"/>
      <c r="M737" s="16">
        <f t="shared" si="89"/>
        <v>9</v>
      </c>
      <c r="N737" s="4">
        <f t="shared" si="86"/>
        <v>0</v>
      </c>
    </row>
    <row r="738" spans="2:14" s="10" customFormat="1" x14ac:dyDescent="0.3">
      <c r="B738" s="20" t="s">
        <v>40</v>
      </c>
      <c r="C738" s="45" t="s">
        <v>768</v>
      </c>
      <c r="D738" s="21">
        <v>1016</v>
      </c>
      <c r="E738" s="1"/>
      <c r="F738" s="16">
        <f t="shared" si="87"/>
        <v>813</v>
      </c>
      <c r="G738" s="1"/>
      <c r="H738" s="3">
        <f t="shared" si="84"/>
        <v>0</v>
      </c>
      <c r="I738" s="2"/>
      <c r="J738" s="16">
        <f t="shared" si="88"/>
        <v>203</v>
      </c>
      <c r="K738" s="4">
        <f t="shared" si="85"/>
        <v>0</v>
      </c>
      <c r="L738" s="2"/>
      <c r="M738" s="16">
        <f t="shared" si="89"/>
        <v>10</v>
      </c>
      <c r="N738" s="4">
        <f t="shared" si="86"/>
        <v>0</v>
      </c>
    </row>
    <row r="739" spans="2:14" s="10" customFormat="1" x14ac:dyDescent="0.3">
      <c r="B739" s="20" t="s">
        <v>37</v>
      </c>
      <c r="C739" s="45" t="s">
        <v>769</v>
      </c>
      <c r="D739" s="21">
        <v>224</v>
      </c>
      <c r="E739" s="1"/>
      <c r="F739" s="16">
        <f t="shared" si="87"/>
        <v>179</v>
      </c>
      <c r="G739" s="1"/>
      <c r="H739" s="3">
        <f t="shared" si="84"/>
        <v>0</v>
      </c>
      <c r="I739" s="2"/>
      <c r="J739" s="16">
        <f t="shared" si="88"/>
        <v>45</v>
      </c>
      <c r="K739" s="4">
        <f t="shared" si="85"/>
        <v>0</v>
      </c>
      <c r="L739" s="2"/>
      <c r="M739" s="16">
        <f t="shared" si="89"/>
        <v>2</v>
      </c>
      <c r="N739" s="4">
        <f t="shared" si="86"/>
        <v>0</v>
      </c>
    </row>
    <row r="740" spans="2:14" s="10" customFormat="1" x14ac:dyDescent="0.3">
      <c r="B740" s="20" t="s">
        <v>54</v>
      </c>
      <c r="C740" s="45" t="s">
        <v>770</v>
      </c>
      <c r="D740" s="21">
        <v>2749</v>
      </c>
      <c r="E740" s="1"/>
      <c r="F740" s="16">
        <f t="shared" si="87"/>
        <v>2199</v>
      </c>
      <c r="G740" s="1"/>
      <c r="H740" s="3">
        <f t="shared" si="84"/>
        <v>0</v>
      </c>
      <c r="I740" s="2"/>
      <c r="J740" s="16">
        <f t="shared" si="88"/>
        <v>550</v>
      </c>
      <c r="K740" s="4">
        <f t="shared" si="85"/>
        <v>0</v>
      </c>
      <c r="L740" s="2"/>
      <c r="M740" s="16">
        <f t="shared" si="89"/>
        <v>27</v>
      </c>
      <c r="N740" s="4">
        <f t="shared" si="86"/>
        <v>0</v>
      </c>
    </row>
    <row r="741" spans="2:14" s="10" customFormat="1" x14ac:dyDescent="0.3">
      <c r="B741" s="20" t="s">
        <v>37</v>
      </c>
      <c r="C741" s="45" t="s">
        <v>771</v>
      </c>
      <c r="D741" s="21">
        <v>238</v>
      </c>
      <c r="E741" s="1"/>
      <c r="F741" s="16">
        <f t="shared" si="87"/>
        <v>190</v>
      </c>
      <c r="G741" s="1"/>
      <c r="H741" s="3">
        <f t="shared" si="84"/>
        <v>0</v>
      </c>
      <c r="I741" s="2"/>
      <c r="J741" s="16">
        <f t="shared" si="88"/>
        <v>48</v>
      </c>
      <c r="K741" s="4">
        <f t="shared" si="85"/>
        <v>0</v>
      </c>
      <c r="L741" s="2"/>
      <c r="M741" s="16">
        <f t="shared" si="89"/>
        <v>2</v>
      </c>
      <c r="N741" s="4">
        <f t="shared" si="86"/>
        <v>0</v>
      </c>
    </row>
    <row r="742" spans="2:14" s="10" customFormat="1" x14ac:dyDescent="0.3">
      <c r="B742" s="20" t="s">
        <v>69</v>
      </c>
      <c r="C742" s="45" t="s">
        <v>772</v>
      </c>
      <c r="D742" s="21">
        <v>4051</v>
      </c>
      <c r="E742" s="1"/>
      <c r="F742" s="16">
        <f t="shared" si="87"/>
        <v>3241</v>
      </c>
      <c r="G742" s="1"/>
      <c r="H742" s="3">
        <f t="shared" si="84"/>
        <v>0</v>
      </c>
      <c r="I742" s="2"/>
      <c r="J742" s="16">
        <f t="shared" si="88"/>
        <v>810</v>
      </c>
      <c r="K742" s="4">
        <f t="shared" si="85"/>
        <v>0</v>
      </c>
      <c r="L742" s="2"/>
      <c r="M742" s="16">
        <f t="shared" si="89"/>
        <v>41</v>
      </c>
      <c r="N742" s="4">
        <f t="shared" si="86"/>
        <v>0</v>
      </c>
    </row>
    <row r="743" spans="2:14" s="10" customFormat="1" x14ac:dyDescent="0.3">
      <c r="B743" s="20" t="s">
        <v>37</v>
      </c>
      <c r="C743" s="45" t="s">
        <v>773</v>
      </c>
      <c r="D743" s="21">
        <v>136</v>
      </c>
      <c r="E743" s="1"/>
      <c r="F743" s="16">
        <f t="shared" si="87"/>
        <v>109</v>
      </c>
      <c r="G743" s="1"/>
      <c r="H743" s="3">
        <f t="shared" si="84"/>
        <v>0</v>
      </c>
      <c r="I743" s="2"/>
      <c r="J743" s="16">
        <f t="shared" si="88"/>
        <v>27</v>
      </c>
      <c r="K743" s="4">
        <f t="shared" si="85"/>
        <v>0</v>
      </c>
      <c r="L743" s="2"/>
      <c r="M743" s="16">
        <f t="shared" si="89"/>
        <v>1</v>
      </c>
      <c r="N743" s="4">
        <f t="shared" si="86"/>
        <v>0</v>
      </c>
    </row>
    <row r="744" spans="2:14" s="10" customFormat="1" x14ac:dyDescent="0.3">
      <c r="B744" s="20" t="s">
        <v>84</v>
      </c>
      <c r="C744" s="45" t="s">
        <v>774</v>
      </c>
      <c r="D744" s="21">
        <v>344</v>
      </c>
      <c r="E744" s="1"/>
      <c r="F744" s="16">
        <f t="shared" si="87"/>
        <v>275</v>
      </c>
      <c r="G744" s="1"/>
      <c r="H744" s="3">
        <f t="shared" si="84"/>
        <v>0</v>
      </c>
      <c r="I744" s="2"/>
      <c r="J744" s="16">
        <f t="shared" si="88"/>
        <v>69</v>
      </c>
      <c r="K744" s="4">
        <f t="shared" si="85"/>
        <v>0</v>
      </c>
      <c r="L744" s="2"/>
      <c r="M744" s="16">
        <f t="shared" si="89"/>
        <v>3</v>
      </c>
      <c r="N744" s="4">
        <f t="shared" si="86"/>
        <v>0</v>
      </c>
    </row>
    <row r="745" spans="2:14" s="10" customFormat="1" x14ac:dyDescent="0.3">
      <c r="B745" s="20" t="s">
        <v>37</v>
      </c>
      <c r="C745" s="45" t="s">
        <v>775</v>
      </c>
      <c r="D745" s="21">
        <v>239</v>
      </c>
      <c r="E745" s="1"/>
      <c r="F745" s="16">
        <f t="shared" si="87"/>
        <v>191</v>
      </c>
      <c r="G745" s="1"/>
      <c r="H745" s="3">
        <f t="shared" si="84"/>
        <v>0</v>
      </c>
      <c r="I745" s="2"/>
      <c r="J745" s="16">
        <f t="shared" si="88"/>
        <v>48</v>
      </c>
      <c r="K745" s="4">
        <f t="shared" si="85"/>
        <v>0</v>
      </c>
      <c r="L745" s="2"/>
      <c r="M745" s="16">
        <f t="shared" si="89"/>
        <v>2</v>
      </c>
      <c r="N745" s="4">
        <f t="shared" si="86"/>
        <v>0</v>
      </c>
    </row>
    <row r="746" spans="2:14" s="10" customFormat="1" x14ac:dyDescent="0.3">
      <c r="B746" s="20" t="s">
        <v>69</v>
      </c>
      <c r="C746" s="45" t="s">
        <v>776</v>
      </c>
      <c r="D746" s="21">
        <v>2606</v>
      </c>
      <c r="E746" s="1"/>
      <c r="F746" s="16">
        <f t="shared" si="87"/>
        <v>2085</v>
      </c>
      <c r="G746" s="1"/>
      <c r="H746" s="3">
        <f t="shared" si="84"/>
        <v>0</v>
      </c>
      <c r="I746" s="2"/>
      <c r="J746" s="16">
        <f t="shared" si="88"/>
        <v>521</v>
      </c>
      <c r="K746" s="4">
        <f t="shared" si="85"/>
        <v>0</v>
      </c>
      <c r="L746" s="2"/>
      <c r="M746" s="16">
        <f t="shared" si="89"/>
        <v>26</v>
      </c>
      <c r="N746" s="4">
        <f t="shared" si="86"/>
        <v>0</v>
      </c>
    </row>
    <row r="747" spans="2:14" s="10" customFormat="1" x14ac:dyDescent="0.3">
      <c r="B747" s="20" t="s">
        <v>37</v>
      </c>
      <c r="C747" s="45" t="s">
        <v>777</v>
      </c>
      <c r="D747" s="21">
        <v>503</v>
      </c>
      <c r="E747" s="1"/>
      <c r="F747" s="16">
        <f t="shared" si="87"/>
        <v>402</v>
      </c>
      <c r="G747" s="1"/>
      <c r="H747" s="3">
        <f t="shared" si="84"/>
        <v>0</v>
      </c>
      <c r="I747" s="2"/>
      <c r="J747" s="16">
        <f t="shared" si="88"/>
        <v>101</v>
      </c>
      <c r="K747" s="4">
        <f t="shared" si="85"/>
        <v>0</v>
      </c>
      <c r="L747" s="2"/>
      <c r="M747" s="16">
        <f t="shared" si="89"/>
        <v>5</v>
      </c>
      <c r="N747" s="4">
        <f t="shared" si="86"/>
        <v>0</v>
      </c>
    </row>
    <row r="748" spans="2:14" s="10" customFormat="1" x14ac:dyDescent="0.3">
      <c r="B748" s="20" t="s">
        <v>54</v>
      </c>
      <c r="C748" s="45" t="s">
        <v>778</v>
      </c>
      <c r="D748" s="21">
        <v>1428</v>
      </c>
      <c r="E748" s="1"/>
      <c r="F748" s="16">
        <f t="shared" si="87"/>
        <v>1142</v>
      </c>
      <c r="G748" s="1"/>
      <c r="H748" s="3">
        <f t="shared" si="84"/>
        <v>0</v>
      </c>
      <c r="I748" s="2"/>
      <c r="J748" s="16">
        <f t="shared" si="88"/>
        <v>286</v>
      </c>
      <c r="K748" s="4">
        <f t="shared" si="85"/>
        <v>0</v>
      </c>
      <c r="L748" s="2"/>
      <c r="M748" s="16">
        <f t="shared" si="89"/>
        <v>14</v>
      </c>
      <c r="N748" s="4">
        <f t="shared" si="86"/>
        <v>0</v>
      </c>
    </row>
    <row r="749" spans="2:14" s="10" customFormat="1" x14ac:dyDescent="0.3">
      <c r="B749" s="20" t="s">
        <v>84</v>
      </c>
      <c r="C749" s="45" t="s">
        <v>779</v>
      </c>
      <c r="D749" s="21">
        <v>359</v>
      </c>
      <c r="E749" s="1"/>
      <c r="F749" s="16">
        <f t="shared" si="87"/>
        <v>287</v>
      </c>
      <c r="G749" s="1"/>
      <c r="H749" s="3">
        <f t="shared" si="84"/>
        <v>0</v>
      </c>
      <c r="I749" s="2"/>
      <c r="J749" s="16">
        <f t="shared" si="88"/>
        <v>72</v>
      </c>
      <c r="K749" s="4">
        <f t="shared" si="85"/>
        <v>0</v>
      </c>
      <c r="L749" s="2"/>
      <c r="M749" s="16">
        <f t="shared" si="89"/>
        <v>4</v>
      </c>
      <c r="N749" s="4">
        <f t="shared" si="86"/>
        <v>0</v>
      </c>
    </row>
    <row r="750" spans="2:14" s="10" customFormat="1" x14ac:dyDescent="0.3">
      <c r="B750" s="20" t="s">
        <v>37</v>
      </c>
      <c r="C750" s="45" t="s">
        <v>780</v>
      </c>
      <c r="D750" s="21">
        <v>684</v>
      </c>
      <c r="E750" s="1"/>
      <c r="F750" s="16">
        <f t="shared" si="87"/>
        <v>547</v>
      </c>
      <c r="G750" s="1"/>
      <c r="H750" s="3">
        <f t="shared" si="84"/>
        <v>0</v>
      </c>
      <c r="I750" s="2"/>
      <c r="J750" s="16">
        <f t="shared" si="88"/>
        <v>137</v>
      </c>
      <c r="K750" s="4">
        <f t="shared" si="85"/>
        <v>0</v>
      </c>
      <c r="L750" s="2"/>
      <c r="M750" s="16">
        <f t="shared" si="89"/>
        <v>7</v>
      </c>
      <c r="N750" s="4">
        <f t="shared" si="86"/>
        <v>0</v>
      </c>
    </row>
    <row r="751" spans="2:14" s="10" customFormat="1" x14ac:dyDescent="0.3">
      <c r="B751" s="20" t="s">
        <v>37</v>
      </c>
      <c r="C751" s="45" t="s">
        <v>781</v>
      </c>
      <c r="D751" s="21">
        <v>458</v>
      </c>
      <c r="E751" s="1"/>
      <c r="F751" s="16">
        <f t="shared" si="87"/>
        <v>366</v>
      </c>
      <c r="G751" s="1"/>
      <c r="H751" s="3">
        <f t="shared" si="84"/>
        <v>0</v>
      </c>
      <c r="I751" s="2"/>
      <c r="J751" s="16">
        <f t="shared" si="88"/>
        <v>92</v>
      </c>
      <c r="K751" s="4">
        <f t="shared" si="85"/>
        <v>0</v>
      </c>
      <c r="L751" s="2"/>
      <c r="M751" s="16">
        <f t="shared" si="89"/>
        <v>5</v>
      </c>
      <c r="N751" s="4">
        <f t="shared" si="86"/>
        <v>0</v>
      </c>
    </row>
    <row r="752" spans="2:14" s="10" customFormat="1" x14ac:dyDescent="0.3">
      <c r="B752" s="20" t="s">
        <v>41</v>
      </c>
      <c r="C752" s="45" t="s">
        <v>782</v>
      </c>
      <c r="D752" s="21">
        <v>143</v>
      </c>
      <c r="E752" s="1"/>
      <c r="F752" s="16">
        <f t="shared" si="87"/>
        <v>114</v>
      </c>
      <c r="G752" s="1"/>
      <c r="H752" s="3">
        <f t="shared" si="84"/>
        <v>0</v>
      </c>
      <c r="I752" s="2"/>
      <c r="J752" s="16">
        <f t="shared" si="88"/>
        <v>29</v>
      </c>
      <c r="K752" s="4">
        <f t="shared" si="85"/>
        <v>0</v>
      </c>
      <c r="L752" s="2"/>
      <c r="M752" s="16">
        <f t="shared" si="89"/>
        <v>1</v>
      </c>
      <c r="N752" s="4">
        <f t="shared" si="86"/>
        <v>0</v>
      </c>
    </row>
    <row r="753" spans="2:14" s="10" customFormat="1" x14ac:dyDescent="0.3">
      <c r="B753" s="20" t="s">
        <v>37</v>
      </c>
      <c r="C753" s="45" t="s">
        <v>783</v>
      </c>
      <c r="D753" s="21">
        <v>216</v>
      </c>
      <c r="E753" s="1"/>
      <c r="F753" s="16">
        <f t="shared" si="87"/>
        <v>173</v>
      </c>
      <c r="G753" s="1"/>
      <c r="H753" s="3">
        <f t="shared" si="84"/>
        <v>0</v>
      </c>
      <c r="I753" s="2"/>
      <c r="J753" s="16">
        <f t="shared" si="88"/>
        <v>43</v>
      </c>
      <c r="K753" s="4">
        <f t="shared" si="85"/>
        <v>0</v>
      </c>
      <c r="L753" s="2"/>
      <c r="M753" s="16">
        <f t="shared" si="89"/>
        <v>2</v>
      </c>
      <c r="N753" s="4">
        <f t="shared" si="86"/>
        <v>0</v>
      </c>
    </row>
    <row r="754" spans="2:14" s="10" customFormat="1" x14ac:dyDescent="0.3">
      <c r="B754" s="20" t="s">
        <v>39</v>
      </c>
      <c r="C754" s="45" t="s">
        <v>784</v>
      </c>
      <c r="D754" s="21">
        <v>9998</v>
      </c>
      <c r="E754" s="1"/>
      <c r="F754" s="16">
        <f t="shared" si="87"/>
        <v>7998</v>
      </c>
      <c r="G754" s="1"/>
      <c r="H754" s="3">
        <f t="shared" si="84"/>
        <v>0</v>
      </c>
      <c r="I754" s="2"/>
      <c r="J754" s="16">
        <f t="shared" si="88"/>
        <v>2000</v>
      </c>
      <c r="K754" s="4">
        <f t="shared" si="85"/>
        <v>0</v>
      </c>
      <c r="L754" s="2"/>
      <c r="M754" s="16">
        <f t="shared" si="89"/>
        <v>100</v>
      </c>
      <c r="N754" s="4">
        <f t="shared" si="86"/>
        <v>0</v>
      </c>
    </row>
    <row r="755" spans="2:14" s="10" customFormat="1" x14ac:dyDescent="0.3">
      <c r="B755" s="20" t="s">
        <v>37</v>
      </c>
      <c r="C755" s="45" t="s">
        <v>785</v>
      </c>
      <c r="D755" s="21">
        <v>334</v>
      </c>
      <c r="E755" s="1"/>
      <c r="F755" s="16">
        <f t="shared" si="87"/>
        <v>267</v>
      </c>
      <c r="G755" s="1"/>
      <c r="H755" s="3">
        <f t="shared" si="84"/>
        <v>0</v>
      </c>
      <c r="I755" s="2"/>
      <c r="J755" s="16">
        <f t="shared" si="88"/>
        <v>67</v>
      </c>
      <c r="K755" s="4">
        <f t="shared" si="85"/>
        <v>0</v>
      </c>
      <c r="L755" s="2"/>
      <c r="M755" s="16">
        <f t="shared" si="89"/>
        <v>3</v>
      </c>
      <c r="N755" s="4">
        <f t="shared" si="86"/>
        <v>0</v>
      </c>
    </row>
    <row r="756" spans="2:14" s="10" customFormat="1" x14ac:dyDescent="0.3">
      <c r="B756" s="20" t="s">
        <v>69</v>
      </c>
      <c r="C756" s="45" t="s">
        <v>786</v>
      </c>
      <c r="D756" s="21">
        <v>3952</v>
      </c>
      <c r="E756" s="1"/>
      <c r="F756" s="16">
        <f t="shared" si="87"/>
        <v>3162</v>
      </c>
      <c r="G756" s="1"/>
      <c r="H756" s="3">
        <f t="shared" si="84"/>
        <v>0</v>
      </c>
      <c r="I756" s="2"/>
      <c r="J756" s="16">
        <f t="shared" si="88"/>
        <v>790</v>
      </c>
      <c r="K756" s="4">
        <f t="shared" si="85"/>
        <v>0</v>
      </c>
      <c r="L756" s="2"/>
      <c r="M756" s="16">
        <f t="shared" si="89"/>
        <v>40</v>
      </c>
      <c r="N756" s="4">
        <f t="shared" si="86"/>
        <v>0</v>
      </c>
    </row>
    <row r="757" spans="2:14" s="10" customFormat="1" x14ac:dyDescent="0.3">
      <c r="B757" s="20" t="s">
        <v>37</v>
      </c>
      <c r="C757" s="45" t="s">
        <v>787</v>
      </c>
      <c r="D757" s="21">
        <v>217</v>
      </c>
      <c r="E757" s="1"/>
      <c r="F757" s="16">
        <f t="shared" si="87"/>
        <v>174</v>
      </c>
      <c r="G757" s="1"/>
      <c r="H757" s="3">
        <f t="shared" si="84"/>
        <v>0</v>
      </c>
      <c r="I757" s="2"/>
      <c r="J757" s="16">
        <f t="shared" si="88"/>
        <v>43</v>
      </c>
      <c r="K757" s="4">
        <f t="shared" si="85"/>
        <v>0</v>
      </c>
      <c r="L757" s="2"/>
      <c r="M757" s="16">
        <f t="shared" si="89"/>
        <v>2</v>
      </c>
      <c r="N757" s="4">
        <f t="shared" si="86"/>
        <v>0</v>
      </c>
    </row>
    <row r="758" spans="2:14" s="10" customFormat="1" x14ac:dyDescent="0.3">
      <c r="B758" s="20" t="s">
        <v>39</v>
      </c>
      <c r="C758" s="45" t="s">
        <v>788</v>
      </c>
      <c r="D758" s="21">
        <v>983</v>
      </c>
      <c r="E758" s="1"/>
      <c r="F758" s="16">
        <f t="shared" si="87"/>
        <v>786</v>
      </c>
      <c r="G758" s="1"/>
      <c r="H758" s="3">
        <f t="shared" si="84"/>
        <v>0</v>
      </c>
      <c r="I758" s="2"/>
      <c r="J758" s="16">
        <f t="shared" si="88"/>
        <v>197</v>
      </c>
      <c r="K758" s="4">
        <f t="shared" si="85"/>
        <v>0</v>
      </c>
      <c r="L758" s="2"/>
      <c r="M758" s="16">
        <f t="shared" si="89"/>
        <v>10</v>
      </c>
      <c r="N758" s="4">
        <f t="shared" si="86"/>
        <v>0</v>
      </c>
    </row>
    <row r="759" spans="2:14" s="10" customFormat="1" x14ac:dyDescent="0.3">
      <c r="B759" s="20" t="s">
        <v>84</v>
      </c>
      <c r="C759" s="45" t="s">
        <v>789</v>
      </c>
      <c r="D759" s="21">
        <v>193</v>
      </c>
      <c r="E759" s="1"/>
      <c r="F759" s="16">
        <f t="shared" si="87"/>
        <v>154</v>
      </c>
      <c r="G759" s="1"/>
      <c r="H759" s="3">
        <f t="shared" si="84"/>
        <v>0</v>
      </c>
      <c r="I759" s="2"/>
      <c r="J759" s="16">
        <f t="shared" si="88"/>
        <v>39</v>
      </c>
      <c r="K759" s="4">
        <f t="shared" si="85"/>
        <v>0</v>
      </c>
      <c r="L759" s="2"/>
      <c r="M759" s="16">
        <f t="shared" si="89"/>
        <v>2</v>
      </c>
      <c r="N759" s="4">
        <f t="shared" si="86"/>
        <v>0</v>
      </c>
    </row>
    <row r="760" spans="2:14" s="10" customFormat="1" x14ac:dyDescent="0.3">
      <c r="B760" s="20" t="s">
        <v>37</v>
      </c>
      <c r="C760" s="45" t="s">
        <v>790</v>
      </c>
      <c r="D760" s="21">
        <v>187</v>
      </c>
      <c r="E760" s="1"/>
      <c r="F760" s="16">
        <f t="shared" si="87"/>
        <v>150</v>
      </c>
      <c r="G760" s="1"/>
      <c r="H760" s="3">
        <f t="shared" si="84"/>
        <v>0</v>
      </c>
      <c r="I760" s="2"/>
      <c r="J760" s="16">
        <f t="shared" si="88"/>
        <v>37</v>
      </c>
      <c r="K760" s="4">
        <f t="shared" si="85"/>
        <v>0</v>
      </c>
      <c r="L760" s="2"/>
      <c r="M760" s="16">
        <f t="shared" si="89"/>
        <v>2</v>
      </c>
      <c r="N760" s="4">
        <f t="shared" si="86"/>
        <v>0</v>
      </c>
    </row>
    <row r="761" spans="2:14" s="10" customFormat="1" x14ac:dyDescent="0.3">
      <c r="B761" s="20" t="s">
        <v>39</v>
      </c>
      <c r="C761" s="45" t="s">
        <v>791</v>
      </c>
      <c r="D761" s="21">
        <v>2556</v>
      </c>
      <c r="E761" s="1"/>
      <c r="F761" s="16">
        <f t="shared" si="87"/>
        <v>2045</v>
      </c>
      <c r="G761" s="1"/>
      <c r="H761" s="3">
        <f t="shared" si="84"/>
        <v>0</v>
      </c>
      <c r="I761" s="2"/>
      <c r="J761" s="16">
        <f t="shared" si="88"/>
        <v>511</v>
      </c>
      <c r="K761" s="4">
        <f t="shared" si="85"/>
        <v>0</v>
      </c>
      <c r="L761" s="2"/>
      <c r="M761" s="16">
        <f t="shared" si="89"/>
        <v>26</v>
      </c>
      <c r="N761" s="4">
        <f t="shared" si="86"/>
        <v>0</v>
      </c>
    </row>
    <row r="762" spans="2:14" s="10" customFormat="1" x14ac:dyDescent="0.3">
      <c r="B762" s="20" t="s">
        <v>84</v>
      </c>
      <c r="C762" s="45" t="s">
        <v>792</v>
      </c>
      <c r="D762" s="21">
        <v>223</v>
      </c>
      <c r="E762" s="1"/>
      <c r="F762" s="16">
        <f t="shared" si="87"/>
        <v>178</v>
      </c>
      <c r="G762" s="1"/>
      <c r="H762" s="3">
        <f t="shared" si="84"/>
        <v>0</v>
      </c>
      <c r="I762" s="2"/>
      <c r="J762" s="16">
        <f t="shared" si="88"/>
        <v>45</v>
      </c>
      <c r="K762" s="4">
        <f t="shared" si="85"/>
        <v>0</v>
      </c>
      <c r="L762" s="2"/>
      <c r="M762" s="16">
        <f t="shared" si="89"/>
        <v>2</v>
      </c>
      <c r="N762" s="4">
        <f t="shared" si="86"/>
        <v>0</v>
      </c>
    </row>
    <row r="763" spans="2:14" s="10" customFormat="1" x14ac:dyDescent="0.3">
      <c r="B763" s="20" t="s">
        <v>39</v>
      </c>
      <c r="C763" s="45" t="s">
        <v>793</v>
      </c>
      <c r="D763" s="21">
        <v>952</v>
      </c>
      <c r="E763" s="1"/>
      <c r="F763" s="16">
        <f t="shared" si="87"/>
        <v>762</v>
      </c>
      <c r="G763" s="1"/>
      <c r="H763" s="3">
        <f t="shared" si="84"/>
        <v>0</v>
      </c>
      <c r="I763" s="2"/>
      <c r="J763" s="16">
        <f t="shared" si="88"/>
        <v>190</v>
      </c>
      <c r="K763" s="4">
        <f t="shared" si="85"/>
        <v>0</v>
      </c>
      <c r="L763" s="2"/>
      <c r="M763" s="16">
        <f t="shared" si="89"/>
        <v>10</v>
      </c>
      <c r="N763" s="4">
        <f t="shared" si="86"/>
        <v>0</v>
      </c>
    </row>
    <row r="764" spans="2:14" s="10" customFormat="1" x14ac:dyDescent="0.3">
      <c r="B764" s="20" t="s">
        <v>54</v>
      </c>
      <c r="C764" s="45" t="s">
        <v>794</v>
      </c>
      <c r="D764" s="21">
        <v>2538</v>
      </c>
      <c r="E764" s="1"/>
      <c r="F764" s="16">
        <f t="shared" si="87"/>
        <v>2030</v>
      </c>
      <c r="G764" s="1"/>
      <c r="H764" s="3">
        <f t="shared" si="84"/>
        <v>0</v>
      </c>
      <c r="I764" s="2"/>
      <c r="J764" s="16">
        <f t="shared" si="88"/>
        <v>508</v>
      </c>
      <c r="K764" s="4">
        <f t="shared" si="85"/>
        <v>0</v>
      </c>
      <c r="L764" s="2"/>
      <c r="M764" s="16">
        <f t="shared" si="89"/>
        <v>25</v>
      </c>
      <c r="N764" s="4">
        <f t="shared" si="86"/>
        <v>0</v>
      </c>
    </row>
    <row r="765" spans="2:14" s="10" customFormat="1" x14ac:dyDescent="0.3">
      <c r="B765" s="20" t="s">
        <v>39</v>
      </c>
      <c r="C765" s="45" t="s">
        <v>795</v>
      </c>
      <c r="D765" s="21">
        <v>1269</v>
      </c>
      <c r="E765" s="1"/>
      <c r="F765" s="16">
        <f t="shared" si="87"/>
        <v>1015</v>
      </c>
      <c r="G765" s="1"/>
      <c r="H765" s="3">
        <f t="shared" si="84"/>
        <v>0</v>
      </c>
      <c r="I765" s="2"/>
      <c r="J765" s="16">
        <f t="shared" si="88"/>
        <v>254</v>
      </c>
      <c r="K765" s="4">
        <f t="shared" si="85"/>
        <v>0</v>
      </c>
      <c r="L765" s="2"/>
      <c r="M765" s="16">
        <f t="shared" si="89"/>
        <v>13</v>
      </c>
      <c r="N765" s="4">
        <f t="shared" si="86"/>
        <v>0</v>
      </c>
    </row>
    <row r="766" spans="2:14" s="10" customFormat="1" x14ac:dyDescent="0.3">
      <c r="B766" s="20" t="s">
        <v>53</v>
      </c>
      <c r="C766" s="45" t="s">
        <v>45</v>
      </c>
      <c r="D766" s="21">
        <v>1529</v>
      </c>
      <c r="E766" s="1"/>
      <c r="F766" s="16">
        <f t="shared" si="87"/>
        <v>1223</v>
      </c>
      <c r="G766" s="1"/>
      <c r="H766" s="3">
        <f t="shared" si="84"/>
        <v>0</v>
      </c>
      <c r="I766" s="2"/>
      <c r="J766" s="16">
        <f t="shared" si="88"/>
        <v>306</v>
      </c>
      <c r="K766" s="4">
        <f t="shared" si="85"/>
        <v>0</v>
      </c>
      <c r="L766" s="2"/>
      <c r="M766" s="16">
        <f t="shared" si="89"/>
        <v>15</v>
      </c>
      <c r="N766" s="4">
        <f t="shared" si="86"/>
        <v>0</v>
      </c>
    </row>
    <row r="767" spans="2:14" s="10" customFormat="1" x14ac:dyDescent="0.3">
      <c r="B767" s="20" t="s">
        <v>39</v>
      </c>
      <c r="C767" s="45" t="s">
        <v>45</v>
      </c>
      <c r="D767" s="21">
        <v>1983</v>
      </c>
      <c r="E767" s="1"/>
      <c r="F767" s="16">
        <f t="shared" si="87"/>
        <v>1586</v>
      </c>
      <c r="G767" s="1"/>
      <c r="H767" s="3">
        <f t="shared" si="84"/>
        <v>0</v>
      </c>
      <c r="I767" s="2"/>
      <c r="J767" s="16">
        <f t="shared" si="88"/>
        <v>397</v>
      </c>
      <c r="K767" s="4">
        <f t="shared" si="85"/>
        <v>0</v>
      </c>
      <c r="L767" s="2"/>
      <c r="M767" s="16">
        <f t="shared" si="89"/>
        <v>20</v>
      </c>
      <c r="N767" s="4">
        <f t="shared" si="86"/>
        <v>0</v>
      </c>
    </row>
    <row r="768" spans="2:14" s="10" customFormat="1" x14ac:dyDescent="0.3">
      <c r="B768" s="20" t="s">
        <v>39</v>
      </c>
      <c r="C768" s="45" t="s">
        <v>796</v>
      </c>
      <c r="D768" s="21">
        <v>1052</v>
      </c>
      <c r="E768" s="1"/>
      <c r="F768" s="16">
        <f t="shared" si="87"/>
        <v>842</v>
      </c>
      <c r="G768" s="1"/>
      <c r="H768" s="3">
        <f t="shared" si="84"/>
        <v>0</v>
      </c>
      <c r="I768" s="2"/>
      <c r="J768" s="16">
        <f t="shared" si="88"/>
        <v>210</v>
      </c>
      <c r="K768" s="4">
        <f t="shared" si="85"/>
        <v>0</v>
      </c>
      <c r="L768" s="2"/>
      <c r="M768" s="16">
        <f t="shared" si="89"/>
        <v>11</v>
      </c>
      <c r="N768" s="4">
        <f t="shared" si="86"/>
        <v>0</v>
      </c>
    </row>
    <row r="769" spans="2:14" s="10" customFormat="1" x14ac:dyDescent="0.3">
      <c r="B769" s="20" t="s">
        <v>84</v>
      </c>
      <c r="C769" s="45" t="s">
        <v>797</v>
      </c>
      <c r="D769" s="21">
        <v>229</v>
      </c>
      <c r="E769" s="1"/>
      <c r="F769" s="16">
        <f t="shared" si="87"/>
        <v>183</v>
      </c>
      <c r="G769" s="1"/>
      <c r="H769" s="3">
        <f t="shared" si="84"/>
        <v>0</v>
      </c>
      <c r="I769" s="2"/>
      <c r="J769" s="16">
        <f t="shared" si="88"/>
        <v>46</v>
      </c>
      <c r="K769" s="4">
        <f t="shared" si="85"/>
        <v>0</v>
      </c>
      <c r="L769" s="2"/>
      <c r="M769" s="16">
        <f t="shared" si="89"/>
        <v>2</v>
      </c>
      <c r="N769" s="4">
        <f t="shared" si="86"/>
        <v>0</v>
      </c>
    </row>
    <row r="770" spans="2:14" s="10" customFormat="1" x14ac:dyDescent="0.3">
      <c r="B770" s="20" t="s">
        <v>39</v>
      </c>
      <c r="C770" s="45" t="s">
        <v>798</v>
      </c>
      <c r="D770" s="21">
        <v>1684</v>
      </c>
      <c r="E770" s="1"/>
      <c r="F770" s="16">
        <f t="shared" si="87"/>
        <v>1347</v>
      </c>
      <c r="G770" s="1"/>
      <c r="H770" s="3">
        <f t="shared" si="84"/>
        <v>0</v>
      </c>
      <c r="I770" s="2"/>
      <c r="J770" s="16">
        <f t="shared" si="88"/>
        <v>337</v>
      </c>
      <c r="K770" s="4">
        <f t="shared" si="85"/>
        <v>0</v>
      </c>
      <c r="L770" s="2"/>
      <c r="M770" s="16">
        <f t="shared" si="89"/>
        <v>17</v>
      </c>
      <c r="N770" s="4">
        <f t="shared" si="86"/>
        <v>0</v>
      </c>
    </row>
    <row r="771" spans="2:14" s="10" customFormat="1" x14ac:dyDescent="0.3">
      <c r="B771" s="20" t="s">
        <v>37</v>
      </c>
      <c r="C771" s="45" t="s">
        <v>799</v>
      </c>
      <c r="D771" s="21">
        <v>598</v>
      </c>
      <c r="E771" s="1"/>
      <c r="F771" s="16">
        <f t="shared" si="87"/>
        <v>478</v>
      </c>
      <c r="G771" s="1"/>
      <c r="H771" s="3">
        <f t="shared" si="84"/>
        <v>0</v>
      </c>
      <c r="I771" s="2"/>
      <c r="J771" s="16">
        <f t="shared" si="88"/>
        <v>120</v>
      </c>
      <c r="K771" s="4">
        <f t="shared" si="85"/>
        <v>0</v>
      </c>
      <c r="L771" s="2"/>
      <c r="M771" s="16">
        <f t="shared" si="89"/>
        <v>6</v>
      </c>
      <c r="N771" s="4">
        <f t="shared" si="86"/>
        <v>0</v>
      </c>
    </row>
    <row r="772" spans="2:14" s="10" customFormat="1" x14ac:dyDescent="0.3">
      <c r="B772" s="20" t="s">
        <v>37</v>
      </c>
      <c r="C772" s="45" t="s">
        <v>800</v>
      </c>
      <c r="D772" s="21">
        <v>192</v>
      </c>
      <c r="E772" s="1"/>
      <c r="F772" s="16">
        <f t="shared" si="87"/>
        <v>154</v>
      </c>
      <c r="G772" s="1"/>
      <c r="H772" s="3">
        <f t="shared" si="84"/>
        <v>0</v>
      </c>
      <c r="I772" s="2"/>
      <c r="J772" s="16">
        <f t="shared" si="88"/>
        <v>38</v>
      </c>
      <c r="K772" s="4">
        <f t="shared" si="85"/>
        <v>0</v>
      </c>
      <c r="L772" s="2"/>
      <c r="M772" s="16">
        <f t="shared" si="89"/>
        <v>2</v>
      </c>
      <c r="N772" s="4">
        <f t="shared" si="86"/>
        <v>0</v>
      </c>
    </row>
    <row r="773" spans="2:14" s="10" customFormat="1" x14ac:dyDescent="0.3">
      <c r="B773" s="20" t="s">
        <v>72</v>
      </c>
      <c r="C773" s="45" t="s">
        <v>801</v>
      </c>
      <c r="D773" s="21">
        <v>2537</v>
      </c>
      <c r="E773" s="1"/>
      <c r="F773" s="16">
        <f t="shared" si="87"/>
        <v>2030</v>
      </c>
      <c r="G773" s="1"/>
      <c r="H773" s="3">
        <f t="shared" si="84"/>
        <v>0</v>
      </c>
      <c r="I773" s="2"/>
      <c r="J773" s="16">
        <f t="shared" si="88"/>
        <v>507</v>
      </c>
      <c r="K773" s="4">
        <f t="shared" si="85"/>
        <v>0</v>
      </c>
      <c r="L773" s="2"/>
      <c r="M773" s="16">
        <f t="shared" si="89"/>
        <v>25</v>
      </c>
      <c r="N773" s="4">
        <f t="shared" si="86"/>
        <v>0</v>
      </c>
    </row>
    <row r="774" spans="2:14" s="10" customFormat="1" x14ac:dyDescent="0.3">
      <c r="B774" s="20" t="s">
        <v>84</v>
      </c>
      <c r="C774" s="45" t="s">
        <v>802</v>
      </c>
      <c r="D774" s="21">
        <v>326</v>
      </c>
      <c r="E774" s="1"/>
      <c r="F774" s="16">
        <f t="shared" si="87"/>
        <v>261</v>
      </c>
      <c r="G774" s="1"/>
      <c r="H774" s="3">
        <f t="shared" si="84"/>
        <v>0</v>
      </c>
      <c r="I774" s="2"/>
      <c r="J774" s="16">
        <f t="shared" si="88"/>
        <v>65</v>
      </c>
      <c r="K774" s="4">
        <f t="shared" si="85"/>
        <v>0</v>
      </c>
      <c r="L774" s="2"/>
      <c r="M774" s="16">
        <f t="shared" si="89"/>
        <v>3</v>
      </c>
      <c r="N774" s="4">
        <f t="shared" si="86"/>
        <v>0</v>
      </c>
    </row>
    <row r="775" spans="2:14" s="10" customFormat="1" x14ac:dyDescent="0.3">
      <c r="B775" s="20" t="s">
        <v>37</v>
      </c>
      <c r="C775" s="45" t="s">
        <v>803</v>
      </c>
      <c r="D775" s="21">
        <v>302</v>
      </c>
      <c r="E775" s="1"/>
      <c r="F775" s="16">
        <f>D775*80%</f>
        <v>242</v>
      </c>
      <c r="G775" s="1"/>
      <c r="H775" s="3">
        <f t="shared" ref="H775:H838" si="90">F775*E775</f>
        <v>0</v>
      </c>
      <c r="I775" s="2"/>
      <c r="J775" s="16">
        <f>D775*20%</f>
        <v>60</v>
      </c>
      <c r="K775" s="4">
        <f t="shared" ref="K775:K838" si="91">J775*I775</f>
        <v>0</v>
      </c>
      <c r="L775" s="2"/>
      <c r="M775" s="16">
        <f>D775*1%</f>
        <v>3</v>
      </c>
      <c r="N775" s="4">
        <f t="shared" ref="N775:N838" si="92">M775*L775</f>
        <v>0</v>
      </c>
    </row>
    <row r="776" spans="2:14" s="10" customFormat="1" x14ac:dyDescent="0.3">
      <c r="B776" s="20" t="s">
        <v>37</v>
      </c>
      <c r="C776" s="45" t="s">
        <v>804</v>
      </c>
      <c r="D776" s="21">
        <v>538</v>
      </c>
      <c r="E776" s="1"/>
      <c r="F776" s="16">
        <f>D776*80%</f>
        <v>430</v>
      </c>
      <c r="G776" s="1"/>
      <c r="H776" s="3">
        <f t="shared" si="90"/>
        <v>0</v>
      </c>
      <c r="I776" s="2"/>
      <c r="J776" s="16">
        <f>D776*20%</f>
        <v>108</v>
      </c>
      <c r="K776" s="4">
        <f t="shared" si="91"/>
        <v>0</v>
      </c>
      <c r="L776" s="2"/>
      <c r="M776" s="16">
        <f>D776*1%</f>
        <v>5</v>
      </c>
      <c r="N776" s="4">
        <f t="shared" si="92"/>
        <v>0</v>
      </c>
    </row>
    <row r="777" spans="2:14" s="10" customFormat="1" x14ac:dyDescent="0.3">
      <c r="B777" s="20" t="s">
        <v>39</v>
      </c>
      <c r="C777" s="45" t="s">
        <v>805</v>
      </c>
      <c r="D777" s="21">
        <v>1228</v>
      </c>
      <c r="E777" s="1"/>
      <c r="F777" s="16">
        <f t="shared" ref="F777:F817" si="93">D777*80%</f>
        <v>982</v>
      </c>
      <c r="G777" s="1"/>
      <c r="H777" s="3">
        <f t="shared" si="90"/>
        <v>0</v>
      </c>
      <c r="I777" s="2"/>
      <c r="J777" s="16">
        <f t="shared" ref="J777:J817" si="94">D777*20%</f>
        <v>246</v>
      </c>
      <c r="K777" s="4">
        <f t="shared" si="91"/>
        <v>0</v>
      </c>
      <c r="L777" s="2"/>
      <c r="M777" s="16">
        <f t="shared" ref="M777:M817" si="95">D777*1%</f>
        <v>12</v>
      </c>
      <c r="N777" s="4">
        <f t="shared" si="92"/>
        <v>0</v>
      </c>
    </row>
    <row r="778" spans="2:14" s="10" customFormat="1" x14ac:dyDescent="0.3">
      <c r="B778" s="20" t="s">
        <v>84</v>
      </c>
      <c r="C778" s="45" t="s">
        <v>806</v>
      </c>
      <c r="D778" s="21">
        <v>427</v>
      </c>
      <c r="E778" s="1"/>
      <c r="F778" s="16">
        <f t="shared" si="93"/>
        <v>342</v>
      </c>
      <c r="G778" s="1"/>
      <c r="H778" s="3">
        <f t="shared" si="90"/>
        <v>0</v>
      </c>
      <c r="I778" s="2"/>
      <c r="J778" s="16">
        <f t="shared" si="94"/>
        <v>85</v>
      </c>
      <c r="K778" s="4">
        <f t="shared" si="91"/>
        <v>0</v>
      </c>
      <c r="L778" s="2"/>
      <c r="M778" s="16">
        <f t="shared" si="95"/>
        <v>4</v>
      </c>
      <c r="N778" s="4">
        <f t="shared" si="92"/>
        <v>0</v>
      </c>
    </row>
    <row r="779" spans="2:14" s="10" customFormat="1" x14ac:dyDescent="0.3">
      <c r="B779" s="20" t="s">
        <v>40</v>
      </c>
      <c r="C779" s="45" t="s">
        <v>807</v>
      </c>
      <c r="D779" s="21">
        <v>998</v>
      </c>
      <c r="E779" s="1"/>
      <c r="F779" s="16">
        <f t="shared" si="93"/>
        <v>798</v>
      </c>
      <c r="G779" s="1"/>
      <c r="H779" s="3">
        <f t="shared" si="90"/>
        <v>0</v>
      </c>
      <c r="I779" s="2"/>
      <c r="J779" s="16">
        <f t="shared" si="94"/>
        <v>200</v>
      </c>
      <c r="K779" s="4">
        <f t="shared" si="91"/>
        <v>0</v>
      </c>
      <c r="L779" s="2"/>
      <c r="M779" s="16">
        <f t="shared" si="95"/>
        <v>10</v>
      </c>
      <c r="N779" s="4">
        <f t="shared" si="92"/>
        <v>0</v>
      </c>
    </row>
    <row r="780" spans="2:14" s="10" customFormat="1" x14ac:dyDescent="0.3">
      <c r="B780" s="20" t="s">
        <v>37</v>
      </c>
      <c r="C780" s="45" t="s">
        <v>808</v>
      </c>
      <c r="D780" s="21">
        <v>212</v>
      </c>
      <c r="E780" s="1"/>
      <c r="F780" s="16">
        <f t="shared" si="93"/>
        <v>170</v>
      </c>
      <c r="G780" s="1"/>
      <c r="H780" s="3">
        <f t="shared" si="90"/>
        <v>0</v>
      </c>
      <c r="I780" s="2"/>
      <c r="J780" s="16">
        <f t="shared" si="94"/>
        <v>42</v>
      </c>
      <c r="K780" s="4">
        <f t="shared" si="91"/>
        <v>0</v>
      </c>
      <c r="L780" s="2"/>
      <c r="M780" s="16">
        <f t="shared" si="95"/>
        <v>2</v>
      </c>
      <c r="N780" s="4">
        <f t="shared" si="92"/>
        <v>0</v>
      </c>
    </row>
    <row r="781" spans="2:14" s="10" customFormat="1" x14ac:dyDescent="0.3">
      <c r="B781" s="20" t="s">
        <v>39</v>
      </c>
      <c r="C781" s="45" t="s">
        <v>809</v>
      </c>
      <c r="D781" s="21">
        <v>1672</v>
      </c>
      <c r="E781" s="1"/>
      <c r="F781" s="16">
        <f t="shared" si="93"/>
        <v>1338</v>
      </c>
      <c r="G781" s="1"/>
      <c r="H781" s="3">
        <f t="shared" si="90"/>
        <v>0</v>
      </c>
      <c r="I781" s="2"/>
      <c r="J781" s="16">
        <f t="shared" si="94"/>
        <v>334</v>
      </c>
      <c r="K781" s="4">
        <f t="shared" si="91"/>
        <v>0</v>
      </c>
      <c r="L781" s="2"/>
      <c r="M781" s="16">
        <f t="shared" si="95"/>
        <v>17</v>
      </c>
      <c r="N781" s="4">
        <f t="shared" si="92"/>
        <v>0</v>
      </c>
    </row>
    <row r="782" spans="2:14" s="10" customFormat="1" x14ac:dyDescent="0.3">
      <c r="B782" s="20" t="s">
        <v>40</v>
      </c>
      <c r="C782" s="45" t="s">
        <v>810</v>
      </c>
      <c r="D782" s="21">
        <v>726</v>
      </c>
      <c r="E782" s="1"/>
      <c r="F782" s="16">
        <f t="shared" si="93"/>
        <v>581</v>
      </c>
      <c r="G782" s="1"/>
      <c r="H782" s="3">
        <f t="shared" si="90"/>
        <v>0</v>
      </c>
      <c r="I782" s="2"/>
      <c r="J782" s="16">
        <f t="shared" si="94"/>
        <v>145</v>
      </c>
      <c r="K782" s="4">
        <f t="shared" si="91"/>
        <v>0</v>
      </c>
      <c r="L782" s="2"/>
      <c r="M782" s="16">
        <f t="shared" si="95"/>
        <v>7</v>
      </c>
      <c r="N782" s="4">
        <f t="shared" si="92"/>
        <v>0</v>
      </c>
    </row>
    <row r="783" spans="2:14" s="10" customFormat="1" x14ac:dyDescent="0.3">
      <c r="B783" s="20" t="s">
        <v>41</v>
      </c>
      <c r="C783" s="45" t="s">
        <v>811</v>
      </c>
      <c r="D783" s="21">
        <v>2055</v>
      </c>
      <c r="E783" s="1"/>
      <c r="F783" s="16">
        <f t="shared" si="93"/>
        <v>1644</v>
      </c>
      <c r="G783" s="1"/>
      <c r="H783" s="3">
        <f t="shared" si="90"/>
        <v>0</v>
      </c>
      <c r="I783" s="2"/>
      <c r="J783" s="16">
        <f t="shared" si="94"/>
        <v>411</v>
      </c>
      <c r="K783" s="4">
        <f t="shared" si="91"/>
        <v>0</v>
      </c>
      <c r="L783" s="2"/>
      <c r="M783" s="16">
        <f t="shared" si="95"/>
        <v>21</v>
      </c>
      <c r="N783" s="4">
        <f t="shared" si="92"/>
        <v>0</v>
      </c>
    </row>
    <row r="784" spans="2:14" s="10" customFormat="1" x14ac:dyDescent="0.3">
      <c r="B784" s="20" t="s">
        <v>54</v>
      </c>
      <c r="C784" s="45" t="s">
        <v>812</v>
      </c>
      <c r="D784" s="21">
        <v>1765</v>
      </c>
      <c r="E784" s="1"/>
      <c r="F784" s="16">
        <f t="shared" si="93"/>
        <v>1412</v>
      </c>
      <c r="G784" s="1"/>
      <c r="H784" s="3">
        <f t="shared" si="90"/>
        <v>0</v>
      </c>
      <c r="I784" s="2"/>
      <c r="J784" s="16">
        <f t="shared" si="94"/>
        <v>353</v>
      </c>
      <c r="K784" s="4">
        <f t="shared" si="91"/>
        <v>0</v>
      </c>
      <c r="L784" s="2"/>
      <c r="M784" s="16">
        <f t="shared" si="95"/>
        <v>18</v>
      </c>
      <c r="N784" s="4">
        <f t="shared" si="92"/>
        <v>0</v>
      </c>
    </row>
    <row r="785" spans="2:14" s="10" customFormat="1" x14ac:dyDescent="0.3">
      <c r="B785" s="20" t="s">
        <v>39</v>
      </c>
      <c r="C785" s="45" t="s">
        <v>813</v>
      </c>
      <c r="D785" s="21">
        <v>943</v>
      </c>
      <c r="E785" s="1"/>
      <c r="F785" s="16">
        <f t="shared" si="93"/>
        <v>754</v>
      </c>
      <c r="G785" s="1"/>
      <c r="H785" s="3">
        <f t="shared" si="90"/>
        <v>0</v>
      </c>
      <c r="I785" s="2"/>
      <c r="J785" s="16">
        <f t="shared" si="94"/>
        <v>189</v>
      </c>
      <c r="K785" s="4">
        <f t="shared" si="91"/>
        <v>0</v>
      </c>
      <c r="L785" s="2"/>
      <c r="M785" s="16">
        <f t="shared" si="95"/>
        <v>9</v>
      </c>
      <c r="N785" s="4">
        <f t="shared" si="92"/>
        <v>0</v>
      </c>
    </row>
    <row r="786" spans="2:14" s="10" customFormat="1" x14ac:dyDescent="0.3">
      <c r="B786" s="20" t="s">
        <v>40</v>
      </c>
      <c r="C786" s="45" t="s">
        <v>814</v>
      </c>
      <c r="D786" s="21">
        <v>331</v>
      </c>
      <c r="E786" s="1"/>
      <c r="F786" s="16">
        <f t="shared" si="93"/>
        <v>265</v>
      </c>
      <c r="G786" s="1"/>
      <c r="H786" s="3">
        <f t="shared" si="90"/>
        <v>0</v>
      </c>
      <c r="I786" s="2"/>
      <c r="J786" s="16">
        <f t="shared" si="94"/>
        <v>66</v>
      </c>
      <c r="K786" s="4">
        <f t="shared" si="91"/>
        <v>0</v>
      </c>
      <c r="L786" s="2"/>
      <c r="M786" s="16">
        <f t="shared" si="95"/>
        <v>3</v>
      </c>
      <c r="N786" s="4">
        <f t="shared" si="92"/>
        <v>0</v>
      </c>
    </row>
    <row r="787" spans="2:14" s="10" customFormat="1" x14ac:dyDescent="0.3">
      <c r="B787" s="20" t="s">
        <v>39</v>
      </c>
      <c r="C787" s="45" t="s">
        <v>815</v>
      </c>
      <c r="D787" s="21">
        <v>635</v>
      </c>
      <c r="E787" s="1"/>
      <c r="F787" s="16">
        <f t="shared" si="93"/>
        <v>508</v>
      </c>
      <c r="G787" s="1"/>
      <c r="H787" s="3">
        <f t="shared" si="90"/>
        <v>0</v>
      </c>
      <c r="I787" s="2"/>
      <c r="J787" s="16">
        <f t="shared" si="94"/>
        <v>127</v>
      </c>
      <c r="K787" s="4">
        <f t="shared" si="91"/>
        <v>0</v>
      </c>
      <c r="L787" s="2"/>
      <c r="M787" s="16">
        <f t="shared" si="95"/>
        <v>6</v>
      </c>
      <c r="N787" s="4">
        <f t="shared" si="92"/>
        <v>0</v>
      </c>
    </row>
    <row r="788" spans="2:14" s="10" customFormat="1" x14ac:dyDescent="0.3">
      <c r="B788" s="20" t="s">
        <v>39</v>
      </c>
      <c r="C788" s="45" t="s">
        <v>816</v>
      </c>
      <c r="D788" s="21">
        <v>909</v>
      </c>
      <c r="E788" s="1"/>
      <c r="F788" s="16">
        <f t="shared" si="93"/>
        <v>727</v>
      </c>
      <c r="G788" s="1"/>
      <c r="H788" s="3">
        <f t="shared" si="90"/>
        <v>0</v>
      </c>
      <c r="I788" s="2"/>
      <c r="J788" s="16">
        <f t="shared" si="94"/>
        <v>182</v>
      </c>
      <c r="K788" s="4">
        <f t="shared" si="91"/>
        <v>0</v>
      </c>
      <c r="L788" s="2"/>
      <c r="M788" s="16">
        <f t="shared" si="95"/>
        <v>9</v>
      </c>
      <c r="N788" s="4">
        <f t="shared" si="92"/>
        <v>0</v>
      </c>
    </row>
    <row r="789" spans="2:14" s="10" customFormat="1" x14ac:dyDescent="0.3">
      <c r="B789" s="20" t="s">
        <v>40</v>
      </c>
      <c r="C789" s="45" t="s">
        <v>817</v>
      </c>
      <c r="D789" s="21">
        <v>603</v>
      </c>
      <c r="E789" s="1"/>
      <c r="F789" s="16">
        <f t="shared" si="93"/>
        <v>482</v>
      </c>
      <c r="G789" s="1"/>
      <c r="H789" s="3">
        <f t="shared" si="90"/>
        <v>0</v>
      </c>
      <c r="I789" s="2"/>
      <c r="J789" s="16">
        <f t="shared" si="94"/>
        <v>121</v>
      </c>
      <c r="K789" s="4">
        <f t="shared" si="91"/>
        <v>0</v>
      </c>
      <c r="L789" s="2"/>
      <c r="M789" s="16">
        <f t="shared" si="95"/>
        <v>6</v>
      </c>
      <c r="N789" s="4">
        <f t="shared" si="92"/>
        <v>0</v>
      </c>
    </row>
    <row r="790" spans="2:14" s="10" customFormat="1" x14ac:dyDescent="0.3">
      <c r="B790" s="20" t="s">
        <v>40</v>
      </c>
      <c r="C790" s="45" t="s">
        <v>818</v>
      </c>
      <c r="D790" s="21">
        <v>372</v>
      </c>
      <c r="E790" s="1"/>
      <c r="F790" s="16">
        <f t="shared" si="93"/>
        <v>298</v>
      </c>
      <c r="G790" s="1"/>
      <c r="H790" s="3">
        <f t="shared" si="90"/>
        <v>0</v>
      </c>
      <c r="I790" s="2"/>
      <c r="J790" s="16">
        <f t="shared" si="94"/>
        <v>74</v>
      </c>
      <c r="K790" s="4">
        <f t="shared" si="91"/>
        <v>0</v>
      </c>
      <c r="L790" s="2"/>
      <c r="M790" s="16">
        <f t="shared" si="95"/>
        <v>4</v>
      </c>
      <c r="N790" s="4">
        <f t="shared" si="92"/>
        <v>0</v>
      </c>
    </row>
    <row r="791" spans="2:14" s="10" customFormat="1" x14ac:dyDescent="0.3">
      <c r="B791" s="20" t="s">
        <v>40</v>
      </c>
      <c r="C791" s="45" t="s">
        <v>819</v>
      </c>
      <c r="D791" s="21">
        <v>700</v>
      </c>
      <c r="E791" s="1"/>
      <c r="F791" s="16">
        <f t="shared" si="93"/>
        <v>560</v>
      </c>
      <c r="G791" s="1"/>
      <c r="H791" s="3">
        <f t="shared" si="90"/>
        <v>0</v>
      </c>
      <c r="I791" s="2"/>
      <c r="J791" s="16">
        <f t="shared" si="94"/>
        <v>140</v>
      </c>
      <c r="K791" s="4">
        <f t="shared" si="91"/>
        <v>0</v>
      </c>
      <c r="L791" s="2"/>
      <c r="M791" s="16">
        <f t="shared" si="95"/>
        <v>7</v>
      </c>
      <c r="N791" s="4">
        <f t="shared" si="92"/>
        <v>0</v>
      </c>
    </row>
    <row r="792" spans="2:14" s="10" customFormat="1" x14ac:dyDescent="0.3">
      <c r="B792" s="20" t="s">
        <v>40</v>
      </c>
      <c r="C792" s="45" t="s">
        <v>820</v>
      </c>
      <c r="D792" s="21">
        <v>490</v>
      </c>
      <c r="E792" s="1"/>
      <c r="F792" s="16">
        <f t="shared" si="93"/>
        <v>392</v>
      </c>
      <c r="G792" s="1"/>
      <c r="H792" s="3">
        <f t="shared" si="90"/>
        <v>0</v>
      </c>
      <c r="I792" s="2"/>
      <c r="J792" s="16">
        <f t="shared" si="94"/>
        <v>98</v>
      </c>
      <c r="K792" s="4">
        <f t="shared" si="91"/>
        <v>0</v>
      </c>
      <c r="L792" s="2"/>
      <c r="M792" s="16">
        <f t="shared" si="95"/>
        <v>5</v>
      </c>
      <c r="N792" s="4">
        <f t="shared" si="92"/>
        <v>0</v>
      </c>
    </row>
    <row r="793" spans="2:14" s="10" customFormat="1" x14ac:dyDescent="0.3">
      <c r="B793" s="20" t="s">
        <v>37</v>
      </c>
      <c r="C793" s="45" t="s">
        <v>821</v>
      </c>
      <c r="D793" s="21">
        <v>545</v>
      </c>
      <c r="E793" s="1"/>
      <c r="F793" s="16">
        <f t="shared" si="93"/>
        <v>436</v>
      </c>
      <c r="G793" s="1"/>
      <c r="H793" s="3">
        <f t="shared" si="90"/>
        <v>0</v>
      </c>
      <c r="I793" s="2"/>
      <c r="J793" s="16">
        <f t="shared" si="94"/>
        <v>109</v>
      </c>
      <c r="K793" s="4">
        <f t="shared" si="91"/>
        <v>0</v>
      </c>
      <c r="L793" s="2"/>
      <c r="M793" s="16">
        <f t="shared" si="95"/>
        <v>5</v>
      </c>
      <c r="N793" s="4">
        <f t="shared" si="92"/>
        <v>0</v>
      </c>
    </row>
    <row r="794" spans="2:14" s="10" customFormat="1" x14ac:dyDescent="0.3">
      <c r="B794" s="20" t="s">
        <v>39</v>
      </c>
      <c r="C794" s="45" t="s">
        <v>822</v>
      </c>
      <c r="D794" s="21">
        <v>874</v>
      </c>
      <c r="E794" s="1"/>
      <c r="F794" s="16">
        <f t="shared" si="93"/>
        <v>699</v>
      </c>
      <c r="G794" s="1"/>
      <c r="H794" s="3">
        <f t="shared" si="90"/>
        <v>0</v>
      </c>
      <c r="I794" s="2"/>
      <c r="J794" s="16">
        <f t="shared" si="94"/>
        <v>175</v>
      </c>
      <c r="K794" s="4">
        <f t="shared" si="91"/>
        <v>0</v>
      </c>
      <c r="L794" s="2"/>
      <c r="M794" s="16">
        <f t="shared" si="95"/>
        <v>9</v>
      </c>
      <c r="N794" s="4">
        <f t="shared" si="92"/>
        <v>0</v>
      </c>
    </row>
    <row r="795" spans="2:14" s="10" customFormat="1" x14ac:dyDescent="0.3">
      <c r="B795" s="20" t="s">
        <v>69</v>
      </c>
      <c r="C795" s="45" t="s">
        <v>823</v>
      </c>
      <c r="D795" s="21">
        <v>2737</v>
      </c>
      <c r="E795" s="1"/>
      <c r="F795" s="16">
        <f t="shared" si="93"/>
        <v>2190</v>
      </c>
      <c r="G795" s="1"/>
      <c r="H795" s="3">
        <f t="shared" si="90"/>
        <v>0</v>
      </c>
      <c r="I795" s="2"/>
      <c r="J795" s="16">
        <f t="shared" si="94"/>
        <v>547</v>
      </c>
      <c r="K795" s="4">
        <f t="shared" si="91"/>
        <v>0</v>
      </c>
      <c r="L795" s="2"/>
      <c r="M795" s="16">
        <f t="shared" si="95"/>
        <v>27</v>
      </c>
      <c r="N795" s="4">
        <f t="shared" si="92"/>
        <v>0</v>
      </c>
    </row>
    <row r="796" spans="2:14" s="10" customFormat="1" x14ac:dyDescent="0.3">
      <c r="B796" s="20" t="s">
        <v>40</v>
      </c>
      <c r="C796" s="45" t="s">
        <v>824</v>
      </c>
      <c r="D796" s="21">
        <v>337</v>
      </c>
      <c r="E796" s="1"/>
      <c r="F796" s="16">
        <f t="shared" si="93"/>
        <v>270</v>
      </c>
      <c r="G796" s="1"/>
      <c r="H796" s="3">
        <f t="shared" si="90"/>
        <v>0</v>
      </c>
      <c r="I796" s="2"/>
      <c r="J796" s="16">
        <f t="shared" si="94"/>
        <v>67</v>
      </c>
      <c r="K796" s="4">
        <f t="shared" si="91"/>
        <v>0</v>
      </c>
      <c r="L796" s="2"/>
      <c r="M796" s="16">
        <f t="shared" si="95"/>
        <v>3</v>
      </c>
      <c r="N796" s="4">
        <f t="shared" si="92"/>
        <v>0</v>
      </c>
    </row>
    <row r="797" spans="2:14" s="10" customFormat="1" x14ac:dyDescent="0.3">
      <c r="B797" s="20" t="s">
        <v>84</v>
      </c>
      <c r="C797" s="45" t="s">
        <v>825</v>
      </c>
      <c r="D797" s="21">
        <v>191</v>
      </c>
      <c r="E797" s="1"/>
      <c r="F797" s="16">
        <f t="shared" si="93"/>
        <v>153</v>
      </c>
      <c r="G797" s="1"/>
      <c r="H797" s="3">
        <f t="shared" si="90"/>
        <v>0</v>
      </c>
      <c r="I797" s="2"/>
      <c r="J797" s="16">
        <f t="shared" si="94"/>
        <v>38</v>
      </c>
      <c r="K797" s="4">
        <f t="shared" si="91"/>
        <v>0</v>
      </c>
      <c r="L797" s="2"/>
      <c r="M797" s="16">
        <f t="shared" si="95"/>
        <v>2</v>
      </c>
      <c r="N797" s="4">
        <f t="shared" si="92"/>
        <v>0</v>
      </c>
    </row>
    <row r="798" spans="2:14" s="10" customFormat="1" x14ac:dyDescent="0.3">
      <c r="B798" s="20" t="s">
        <v>39</v>
      </c>
      <c r="C798" s="45" t="s">
        <v>826</v>
      </c>
      <c r="D798" s="21">
        <v>2204</v>
      </c>
      <c r="E798" s="1"/>
      <c r="F798" s="16">
        <f t="shared" si="93"/>
        <v>1763</v>
      </c>
      <c r="G798" s="1"/>
      <c r="H798" s="3">
        <f t="shared" si="90"/>
        <v>0</v>
      </c>
      <c r="I798" s="2"/>
      <c r="J798" s="16">
        <f t="shared" si="94"/>
        <v>441</v>
      </c>
      <c r="K798" s="4">
        <f t="shared" si="91"/>
        <v>0</v>
      </c>
      <c r="L798" s="2"/>
      <c r="M798" s="16">
        <f t="shared" si="95"/>
        <v>22</v>
      </c>
      <c r="N798" s="4">
        <f t="shared" si="92"/>
        <v>0</v>
      </c>
    </row>
    <row r="799" spans="2:14" s="10" customFormat="1" x14ac:dyDescent="0.3">
      <c r="B799" s="20" t="s">
        <v>40</v>
      </c>
      <c r="C799" s="45" t="s">
        <v>827</v>
      </c>
      <c r="D799" s="21">
        <v>1254</v>
      </c>
      <c r="E799" s="1"/>
      <c r="F799" s="16">
        <f t="shared" si="93"/>
        <v>1003</v>
      </c>
      <c r="G799" s="1"/>
      <c r="H799" s="3">
        <f t="shared" si="90"/>
        <v>0</v>
      </c>
      <c r="I799" s="2"/>
      <c r="J799" s="16">
        <f t="shared" si="94"/>
        <v>251</v>
      </c>
      <c r="K799" s="4">
        <f t="shared" si="91"/>
        <v>0</v>
      </c>
      <c r="L799" s="2"/>
      <c r="M799" s="16">
        <f t="shared" si="95"/>
        <v>13</v>
      </c>
      <c r="N799" s="4">
        <f t="shared" si="92"/>
        <v>0</v>
      </c>
    </row>
    <row r="800" spans="2:14" s="10" customFormat="1" x14ac:dyDescent="0.3">
      <c r="B800" s="20" t="s">
        <v>37</v>
      </c>
      <c r="C800" s="45" t="s">
        <v>828</v>
      </c>
      <c r="D800" s="21">
        <v>729</v>
      </c>
      <c r="E800" s="1"/>
      <c r="F800" s="16">
        <f t="shared" si="93"/>
        <v>583</v>
      </c>
      <c r="G800" s="1"/>
      <c r="H800" s="3">
        <f t="shared" si="90"/>
        <v>0</v>
      </c>
      <c r="I800" s="2"/>
      <c r="J800" s="16">
        <f t="shared" si="94"/>
        <v>146</v>
      </c>
      <c r="K800" s="4">
        <f t="shared" si="91"/>
        <v>0</v>
      </c>
      <c r="L800" s="2"/>
      <c r="M800" s="16">
        <f t="shared" si="95"/>
        <v>7</v>
      </c>
      <c r="N800" s="4">
        <f t="shared" si="92"/>
        <v>0</v>
      </c>
    </row>
    <row r="801" spans="2:14" s="10" customFormat="1" x14ac:dyDescent="0.3">
      <c r="B801" s="20" t="s">
        <v>39</v>
      </c>
      <c r="C801" s="45" t="s">
        <v>829</v>
      </c>
      <c r="D801" s="21">
        <v>1141</v>
      </c>
      <c r="E801" s="1"/>
      <c r="F801" s="16">
        <f t="shared" si="93"/>
        <v>913</v>
      </c>
      <c r="G801" s="1"/>
      <c r="H801" s="3">
        <f t="shared" si="90"/>
        <v>0</v>
      </c>
      <c r="I801" s="2"/>
      <c r="J801" s="16">
        <f t="shared" si="94"/>
        <v>228</v>
      </c>
      <c r="K801" s="4">
        <f t="shared" si="91"/>
        <v>0</v>
      </c>
      <c r="L801" s="2"/>
      <c r="M801" s="16">
        <f t="shared" si="95"/>
        <v>11</v>
      </c>
      <c r="N801" s="4">
        <f t="shared" si="92"/>
        <v>0</v>
      </c>
    </row>
    <row r="802" spans="2:14" s="10" customFormat="1" x14ac:dyDescent="0.3">
      <c r="B802" s="20" t="s">
        <v>40</v>
      </c>
      <c r="C802" s="45" t="s">
        <v>830</v>
      </c>
      <c r="D802" s="21">
        <v>294</v>
      </c>
      <c r="E802" s="1"/>
      <c r="F802" s="16">
        <f t="shared" si="93"/>
        <v>235</v>
      </c>
      <c r="G802" s="1"/>
      <c r="H802" s="3">
        <f t="shared" si="90"/>
        <v>0</v>
      </c>
      <c r="I802" s="2"/>
      <c r="J802" s="16">
        <f t="shared" si="94"/>
        <v>59</v>
      </c>
      <c r="K802" s="4">
        <f t="shared" si="91"/>
        <v>0</v>
      </c>
      <c r="L802" s="2"/>
      <c r="M802" s="16">
        <f t="shared" si="95"/>
        <v>3</v>
      </c>
      <c r="N802" s="4">
        <f t="shared" si="92"/>
        <v>0</v>
      </c>
    </row>
    <row r="803" spans="2:14" s="10" customFormat="1" x14ac:dyDescent="0.3">
      <c r="B803" s="20" t="s">
        <v>40</v>
      </c>
      <c r="C803" s="45" t="s">
        <v>831</v>
      </c>
      <c r="D803" s="21">
        <v>641</v>
      </c>
      <c r="E803" s="1"/>
      <c r="F803" s="16">
        <f t="shared" si="93"/>
        <v>513</v>
      </c>
      <c r="G803" s="1"/>
      <c r="H803" s="3">
        <f t="shared" si="90"/>
        <v>0</v>
      </c>
      <c r="I803" s="2"/>
      <c r="J803" s="16">
        <f t="shared" si="94"/>
        <v>128</v>
      </c>
      <c r="K803" s="4">
        <f t="shared" si="91"/>
        <v>0</v>
      </c>
      <c r="L803" s="2"/>
      <c r="M803" s="16">
        <f t="shared" si="95"/>
        <v>6</v>
      </c>
      <c r="N803" s="4">
        <f t="shared" si="92"/>
        <v>0</v>
      </c>
    </row>
    <row r="804" spans="2:14" s="10" customFormat="1" x14ac:dyDescent="0.3">
      <c r="B804" s="20" t="s">
        <v>69</v>
      </c>
      <c r="C804" s="45" t="s">
        <v>832</v>
      </c>
      <c r="D804" s="21">
        <v>3278</v>
      </c>
      <c r="E804" s="1"/>
      <c r="F804" s="16">
        <f t="shared" si="93"/>
        <v>2622</v>
      </c>
      <c r="G804" s="1"/>
      <c r="H804" s="3">
        <f t="shared" si="90"/>
        <v>0</v>
      </c>
      <c r="I804" s="2"/>
      <c r="J804" s="16">
        <f t="shared" si="94"/>
        <v>656</v>
      </c>
      <c r="K804" s="4">
        <f t="shared" si="91"/>
        <v>0</v>
      </c>
      <c r="L804" s="2"/>
      <c r="M804" s="16">
        <f t="shared" si="95"/>
        <v>33</v>
      </c>
      <c r="N804" s="4">
        <f t="shared" si="92"/>
        <v>0</v>
      </c>
    </row>
    <row r="805" spans="2:14" s="10" customFormat="1" x14ac:dyDescent="0.3">
      <c r="B805" s="20" t="s">
        <v>37</v>
      </c>
      <c r="C805" s="45" t="s">
        <v>833</v>
      </c>
      <c r="D805" s="21">
        <v>526</v>
      </c>
      <c r="E805" s="1"/>
      <c r="F805" s="16">
        <f t="shared" si="93"/>
        <v>421</v>
      </c>
      <c r="G805" s="1"/>
      <c r="H805" s="3">
        <f t="shared" si="90"/>
        <v>0</v>
      </c>
      <c r="I805" s="2"/>
      <c r="J805" s="16">
        <f t="shared" si="94"/>
        <v>105</v>
      </c>
      <c r="K805" s="4">
        <f t="shared" si="91"/>
        <v>0</v>
      </c>
      <c r="L805" s="2"/>
      <c r="M805" s="16">
        <f t="shared" si="95"/>
        <v>5</v>
      </c>
      <c r="N805" s="4">
        <f t="shared" si="92"/>
        <v>0</v>
      </c>
    </row>
    <row r="806" spans="2:14" s="10" customFormat="1" x14ac:dyDescent="0.3">
      <c r="B806" s="20" t="s">
        <v>84</v>
      </c>
      <c r="C806" s="45" t="s">
        <v>834</v>
      </c>
      <c r="D806" s="21">
        <v>215</v>
      </c>
      <c r="E806" s="1"/>
      <c r="F806" s="16">
        <f t="shared" si="93"/>
        <v>172</v>
      </c>
      <c r="G806" s="1"/>
      <c r="H806" s="3">
        <f t="shared" si="90"/>
        <v>0</v>
      </c>
      <c r="I806" s="2"/>
      <c r="J806" s="16">
        <f t="shared" si="94"/>
        <v>43</v>
      </c>
      <c r="K806" s="4">
        <f t="shared" si="91"/>
        <v>0</v>
      </c>
      <c r="L806" s="2"/>
      <c r="M806" s="16">
        <f t="shared" si="95"/>
        <v>2</v>
      </c>
      <c r="N806" s="4">
        <f t="shared" si="92"/>
        <v>0</v>
      </c>
    </row>
    <row r="807" spans="2:14" s="10" customFormat="1" x14ac:dyDescent="0.3">
      <c r="B807" s="20" t="s">
        <v>54</v>
      </c>
      <c r="C807" s="45" t="s">
        <v>835</v>
      </c>
      <c r="D807" s="21">
        <v>1878</v>
      </c>
      <c r="E807" s="1"/>
      <c r="F807" s="16">
        <f t="shared" si="93"/>
        <v>1502</v>
      </c>
      <c r="G807" s="1"/>
      <c r="H807" s="3">
        <f t="shared" si="90"/>
        <v>0</v>
      </c>
      <c r="I807" s="2"/>
      <c r="J807" s="16">
        <f t="shared" si="94"/>
        <v>376</v>
      </c>
      <c r="K807" s="4">
        <f t="shared" si="91"/>
        <v>0</v>
      </c>
      <c r="L807" s="2"/>
      <c r="M807" s="16">
        <f t="shared" si="95"/>
        <v>19</v>
      </c>
      <c r="N807" s="4">
        <f t="shared" si="92"/>
        <v>0</v>
      </c>
    </row>
    <row r="808" spans="2:14" s="10" customFormat="1" x14ac:dyDescent="0.3">
      <c r="B808" s="20" t="s">
        <v>54</v>
      </c>
      <c r="C808" s="45" t="s">
        <v>836</v>
      </c>
      <c r="D808" s="21">
        <v>1363</v>
      </c>
      <c r="E808" s="1"/>
      <c r="F808" s="16">
        <f t="shared" si="93"/>
        <v>1090</v>
      </c>
      <c r="G808" s="1"/>
      <c r="H808" s="3">
        <f t="shared" si="90"/>
        <v>0</v>
      </c>
      <c r="I808" s="2"/>
      <c r="J808" s="16">
        <f t="shared" si="94"/>
        <v>273</v>
      </c>
      <c r="K808" s="4">
        <f t="shared" si="91"/>
        <v>0</v>
      </c>
      <c r="L808" s="2"/>
      <c r="M808" s="16">
        <f t="shared" si="95"/>
        <v>14</v>
      </c>
      <c r="N808" s="4">
        <f t="shared" si="92"/>
        <v>0</v>
      </c>
    </row>
    <row r="809" spans="2:14" s="10" customFormat="1" x14ac:dyDescent="0.3">
      <c r="B809" s="20" t="s">
        <v>40</v>
      </c>
      <c r="C809" s="45" t="s">
        <v>837</v>
      </c>
      <c r="D809" s="21">
        <v>271</v>
      </c>
      <c r="E809" s="1"/>
      <c r="F809" s="16">
        <f t="shared" si="93"/>
        <v>217</v>
      </c>
      <c r="G809" s="1"/>
      <c r="H809" s="3">
        <f t="shared" si="90"/>
        <v>0</v>
      </c>
      <c r="I809" s="2"/>
      <c r="J809" s="16">
        <f t="shared" si="94"/>
        <v>54</v>
      </c>
      <c r="K809" s="4">
        <f t="shared" si="91"/>
        <v>0</v>
      </c>
      <c r="L809" s="2"/>
      <c r="M809" s="16">
        <f t="shared" si="95"/>
        <v>3</v>
      </c>
      <c r="N809" s="4">
        <f t="shared" si="92"/>
        <v>0</v>
      </c>
    </row>
    <row r="810" spans="2:14" s="10" customFormat="1" x14ac:dyDescent="0.3">
      <c r="B810" s="20" t="s">
        <v>84</v>
      </c>
      <c r="C810" s="45" t="s">
        <v>837</v>
      </c>
      <c r="D810" s="21">
        <v>126</v>
      </c>
      <c r="E810" s="1"/>
      <c r="F810" s="16">
        <f t="shared" si="93"/>
        <v>101</v>
      </c>
      <c r="G810" s="1"/>
      <c r="H810" s="3">
        <f t="shared" si="90"/>
        <v>0</v>
      </c>
      <c r="I810" s="2"/>
      <c r="J810" s="16">
        <f t="shared" si="94"/>
        <v>25</v>
      </c>
      <c r="K810" s="4">
        <f t="shared" si="91"/>
        <v>0</v>
      </c>
      <c r="L810" s="2"/>
      <c r="M810" s="16">
        <f t="shared" si="95"/>
        <v>1</v>
      </c>
      <c r="N810" s="4">
        <f t="shared" si="92"/>
        <v>0</v>
      </c>
    </row>
    <row r="811" spans="2:14" s="10" customFormat="1" x14ac:dyDescent="0.3">
      <c r="B811" s="20" t="s">
        <v>40</v>
      </c>
      <c r="C811" s="45" t="s">
        <v>838</v>
      </c>
      <c r="D811" s="21">
        <v>692</v>
      </c>
      <c r="E811" s="1"/>
      <c r="F811" s="16">
        <f t="shared" si="93"/>
        <v>554</v>
      </c>
      <c r="G811" s="1"/>
      <c r="H811" s="3">
        <f t="shared" si="90"/>
        <v>0</v>
      </c>
      <c r="I811" s="2"/>
      <c r="J811" s="16">
        <f t="shared" si="94"/>
        <v>138</v>
      </c>
      <c r="K811" s="4">
        <f t="shared" si="91"/>
        <v>0</v>
      </c>
      <c r="L811" s="2"/>
      <c r="M811" s="16">
        <f t="shared" si="95"/>
        <v>7</v>
      </c>
      <c r="N811" s="4">
        <f t="shared" si="92"/>
        <v>0</v>
      </c>
    </row>
    <row r="812" spans="2:14" s="10" customFormat="1" x14ac:dyDescent="0.3">
      <c r="B812" s="20" t="s">
        <v>39</v>
      </c>
      <c r="C812" s="45" t="s">
        <v>839</v>
      </c>
      <c r="D812" s="21">
        <v>767</v>
      </c>
      <c r="E812" s="1"/>
      <c r="F812" s="16">
        <f t="shared" si="93"/>
        <v>614</v>
      </c>
      <c r="G812" s="1"/>
      <c r="H812" s="3">
        <f t="shared" si="90"/>
        <v>0</v>
      </c>
      <c r="I812" s="2"/>
      <c r="J812" s="16">
        <f t="shared" si="94"/>
        <v>153</v>
      </c>
      <c r="K812" s="4">
        <f t="shared" si="91"/>
        <v>0</v>
      </c>
      <c r="L812" s="2"/>
      <c r="M812" s="16">
        <f t="shared" si="95"/>
        <v>8</v>
      </c>
      <c r="N812" s="4">
        <f t="shared" si="92"/>
        <v>0</v>
      </c>
    </row>
    <row r="813" spans="2:14" s="10" customFormat="1" x14ac:dyDescent="0.3">
      <c r="B813" s="20" t="s">
        <v>37</v>
      </c>
      <c r="C813" s="45" t="s">
        <v>840</v>
      </c>
      <c r="D813" s="21">
        <v>251</v>
      </c>
      <c r="E813" s="1"/>
      <c r="F813" s="16">
        <f t="shared" si="93"/>
        <v>201</v>
      </c>
      <c r="G813" s="1"/>
      <c r="H813" s="3">
        <f t="shared" si="90"/>
        <v>0</v>
      </c>
      <c r="I813" s="2"/>
      <c r="J813" s="16">
        <f t="shared" si="94"/>
        <v>50</v>
      </c>
      <c r="K813" s="4">
        <f t="shared" si="91"/>
        <v>0</v>
      </c>
      <c r="L813" s="2"/>
      <c r="M813" s="16">
        <f t="shared" si="95"/>
        <v>3</v>
      </c>
      <c r="N813" s="4">
        <f t="shared" si="92"/>
        <v>0</v>
      </c>
    </row>
    <row r="814" spans="2:14" s="10" customFormat="1" x14ac:dyDescent="0.3">
      <c r="B814" s="20" t="s">
        <v>54</v>
      </c>
      <c r="C814" s="45" t="s">
        <v>841</v>
      </c>
      <c r="D814" s="21">
        <v>4107</v>
      </c>
      <c r="E814" s="1"/>
      <c r="F814" s="16">
        <f t="shared" si="93"/>
        <v>3286</v>
      </c>
      <c r="G814" s="1"/>
      <c r="H814" s="3">
        <f t="shared" si="90"/>
        <v>0</v>
      </c>
      <c r="I814" s="2"/>
      <c r="J814" s="16">
        <f t="shared" si="94"/>
        <v>821</v>
      </c>
      <c r="K814" s="4">
        <f t="shared" si="91"/>
        <v>0</v>
      </c>
      <c r="L814" s="2"/>
      <c r="M814" s="16">
        <f t="shared" si="95"/>
        <v>41</v>
      </c>
      <c r="N814" s="4">
        <f t="shared" si="92"/>
        <v>0</v>
      </c>
    </row>
    <row r="815" spans="2:14" s="10" customFormat="1" x14ac:dyDescent="0.3">
      <c r="B815" s="20" t="s">
        <v>84</v>
      </c>
      <c r="C815" s="45" t="s">
        <v>842</v>
      </c>
      <c r="D815" s="21">
        <v>1759</v>
      </c>
      <c r="E815" s="1"/>
      <c r="F815" s="16">
        <f t="shared" si="93"/>
        <v>1407</v>
      </c>
      <c r="G815" s="1"/>
      <c r="H815" s="3">
        <f t="shared" si="90"/>
        <v>0</v>
      </c>
      <c r="I815" s="2"/>
      <c r="J815" s="16">
        <f t="shared" si="94"/>
        <v>352</v>
      </c>
      <c r="K815" s="4">
        <f t="shared" si="91"/>
        <v>0</v>
      </c>
      <c r="L815" s="2"/>
      <c r="M815" s="16">
        <f t="shared" si="95"/>
        <v>18</v>
      </c>
      <c r="N815" s="4">
        <f t="shared" si="92"/>
        <v>0</v>
      </c>
    </row>
    <row r="816" spans="2:14" s="10" customFormat="1" x14ac:dyDescent="0.3">
      <c r="B816" s="20" t="s">
        <v>54</v>
      </c>
      <c r="C816" s="45" t="s">
        <v>843</v>
      </c>
      <c r="D816" s="21">
        <v>2610</v>
      </c>
      <c r="E816" s="1"/>
      <c r="F816" s="16">
        <f t="shared" si="93"/>
        <v>2088</v>
      </c>
      <c r="G816" s="1"/>
      <c r="H816" s="3">
        <f t="shared" si="90"/>
        <v>0</v>
      </c>
      <c r="I816" s="2"/>
      <c r="J816" s="16">
        <f t="shared" si="94"/>
        <v>522</v>
      </c>
      <c r="K816" s="4">
        <f t="shared" si="91"/>
        <v>0</v>
      </c>
      <c r="L816" s="2"/>
      <c r="M816" s="16">
        <f t="shared" si="95"/>
        <v>26</v>
      </c>
      <c r="N816" s="4">
        <f t="shared" si="92"/>
        <v>0</v>
      </c>
    </row>
    <row r="817" spans="2:14" s="10" customFormat="1" x14ac:dyDescent="0.3">
      <c r="B817" s="20" t="s">
        <v>41</v>
      </c>
      <c r="C817" s="45" t="s">
        <v>844</v>
      </c>
      <c r="D817" s="21">
        <v>176</v>
      </c>
      <c r="E817" s="1"/>
      <c r="F817" s="16">
        <f t="shared" si="93"/>
        <v>141</v>
      </c>
      <c r="G817" s="1"/>
      <c r="H817" s="3">
        <f t="shared" si="90"/>
        <v>0</v>
      </c>
      <c r="I817" s="2"/>
      <c r="J817" s="16">
        <f t="shared" si="94"/>
        <v>35</v>
      </c>
      <c r="K817" s="4">
        <f t="shared" si="91"/>
        <v>0</v>
      </c>
      <c r="L817" s="2"/>
      <c r="M817" s="16">
        <f t="shared" si="95"/>
        <v>2</v>
      </c>
      <c r="N817" s="4">
        <f t="shared" si="92"/>
        <v>0</v>
      </c>
    </row>
    <row r="818" spans="2:14" s="10" customFormat="1" x14ac:dyDescent="0.3">
      <c r="B818" s="20" t="s">
        <v>37</v>
      </c>
      <c r="C818" s="45" t="s">
        <v>845</v>
      </c>
      <c r="D818" s="21">
        <v>437</v>
      </c>
      <c r="E818" s="1"/>
      <c r="F818" s="16">
        <f>D818*80%</f>
        <v>350</v>
      </c>
      <c r="G818" s="1"/>
      <c r="H818" s="3">
        <f t="shared" si="90"/>
        <v>0</v>
      </c>
      <c r="I818" s="2"/>
      <c r="J818" s="16">
        <f>D818*20%</f>
        <v>87</v>
      </c>
      <c r="K818" s="4">
        <f t="shared" si="91"/>
        <v>0</v>
      </c>
      <c r="L818" s="2"/>
      <c r="M818" s="16">
        <f>D818*1%</f>
        <v>4</v>
      </c>
      <c r="N818" s="4">
        <f t="shared" si="92"/>
        <v>0</v>
      </c>
    </row>
    <row r="819" spans="2:14" s="10" customFormat="1" x14ac:dyDescent="0.3">
      <c r="B819" s="20" t="s">
        <v>37</v>
      </c>
      <c r="C819" s="45" t="s">
        <v>846</v>
      </c>
      <c r="D819" s="21">
        <v>239</v>
      </c>
      <c r="E819" s="1"/>
      <c r="F819" s="16">
        <f>D819*80%</f>
        <v>191</v>
      </c>
      <c r="G819" s="1"/>
      <c r="H819" s="3">
        <f t="shared" si="90"/>
        <v>0</v>
      </c>
      <c r="I819" s="2"/>
      <c r="J819" s="16">
        <f>D819*20%</f>
        <v>48</v>
      </c>
      <c r="K819" s="4">
        <f t="shared" si="91"/>
        <v>0</v>
      </c>
      <c r="L819" s="2"/>
      <c r="M819" s="16">
        <f>D819*1%</f>
        <v>2</v>
      </c>
      <c r="N819" s="4">
        <f t="shared" si="92"/>
        <v>0</v>
      </c>
    </row>
    <row r="820" spans="2:14" s="10" customFormat="1" x14ac:dyDescent="0.3">
      <c r="B820" s="20" t="s">
        <v>39</v>
      </c>
      <c r="C820" s="45" t="s">
        <v>847</v>
      </c>
      <c r="D820" s="21">
        <v>2029</v>
      </c>
      <c r="E820" s="1"/>
      <c r="F820" s="16">
        <f t="shared" ref="F820:F860" si="96">D820*80%</f>
        <v>1623</v>
      </c>
      <c r="G820" s="1"/>
      <c r="H820" s="3">
        <f t="shared" si="90"/>
        <v>0</v>
      </c>
      <c r="I820" s="2"/>
      <c r="J820" s="16">
        <f t="shared" ref="J820:J860" si="97">D820*20%</f>
        <v>406</v>
      </c>
      <c r="K820" s="4">
        <f t="shared" si="91"/>
        <v>0</v>
      </c>
      <c r="L820" s="2"/>
      <c r="M820" s="16">
        <f t="shared" ref="M820:M860" si="98">D820*1%</f>
        <v>20</v>
      </c>
      <c r="N820" s="4">
        <f t="shared" si="92"/>
        <v>0</v>
      </c>
    </row>
    <row r="821" spans="2:14" s="10" customFormat="1" x14ac:dyDescent="0.3">
      <c r="B821" s="20" t="s">
        <v>37</v>
      </c>
      <c r="C821" s="45" t="s">
        <v>848</v>
      </c>
      <c r="D821" s="21">
        <v>763</v>
      </c>
      <c r="E821" s="1"/>
      <c r="F821" s="16">
        <f t="shared" si="96"/>
        <v>610</v>
      </c>
      <c r="G821" s="1"/>
      <c r="H821" s="3">
        <f t="shared" si="90"/>
        <v>0</v>
      </c>
      <c r="I821" s="2"/>
      <c r="J821" s="16">
        <f t="shared" si="97"/>
        <v>153</v>
      </c>
      <c r="K821" s="4">
        <f t="shared" si="91"/>
        <v>0</v>
      </c>
      <c r="L821" s="2"/>
      <c r="M821" s="16">
        <f t="shared" si="98"/>
        <v>8</v>
      </c>
      <c r="N821" s="4">
        <f t="shared" si="92"/>
        <v>0</v>
      </c>
    </row>
    <row r="822" spans="2:14" s="10" customFormat="1" x14ac:dyDescent="0.3">
      <c r="B822" s="20" t="s">
        <v>39</v>
      </c>
      <c r="C822" s="45" t="s">
        <v>849</v>
      </c>
      <c r="D822" s="21">
        <v>1677</v>
      </c>
      <c r="E822" s="1"/>
      <c r="F822" s="16">
        <f t="shared" si="96"/>
        <v>1342</v>
      </c>
      <c r="G822" s="1"/>
      <c r="H822" s="3">
        <f t="shared" si="90"/>
        <v>0</v>
      </c>
      <c r="I822" s="2"/>
      <c r="J822" s="16">
        <f t="shared" si="97"/>
        <v>335</v>
      </c>
      <c r="K822" s="4">
        <f t="shared" si="91"/>
        <v>0</v>
      </c>
      <c r="L822" s="2"/>
      <c r="M822" s="16">
        <f t="shared" si="98"/>
        <v>17</v>
      </c>
      <c r="N822" s="4">
        <f t="shared" si="92"/>
        <v>0</v>
      </c>
    </row>
    <row r="823" spans="2:14" s="10" customFormat="1" x14ac:dyDescent="0.3">
      <c r="B823" s="20" t="s">
        <v>37</v>
      </c>
      <c r="C823" s="45" t="s">
        <v>850</v>
      </c>
      <c r="D823" s="21">
        <v>104</v>
      </c>
      <c r="E823" s="1"/>
      <c r="F823" s="16">
        <f t="shared" si="96"/>
        <v>83</v>
      </c>
      <c r="G823" s="1"/>
      <c r="H823" s="3">
        <f t="shared" si="90"/>
        <v>0</v>
      </c>
      <c r="I823" s="2"/>
      <c r="J823" s="16">
        <f t="shared" si="97"/>
        <v>21</v>
      </c>
      <c r="K823" s="4">
        <f t="shared" si="91"/>
        <v>0</v>
      </c>
      <c r="L823" s="2"/>
      <c r="M823" s="16">
        <f t="shared" si="98"/>
        <v>1</v>
      </c>
      <c r="N823" s="4">
        <f t="shared" si="92"/>
        <v>0</v>
      </c>
    </row>
    <row r="824" spans="2:14" s="10" customFormat="1" x14ac:dyDescent="0.3">
      <c r="B824" s="20" t="s">
        <v>37</v>
      </c>
      <c r="C824" s="45" t="s">
        <v>851</v>
      </c>
      <c r="D824" s="21">
        <v>236</v>
      </c>
      <c r="E824" s="1"/>
      <c r="F824" s="16">
        <f t="shared" si="96"/>
        <v>189</v>
      </c>
      <c r="G824" s="1"/>
      <c r="H824" s="3">
        <f t="shared" si="90"/>
        <v>0</v>
      </c>
      <c r="I824" s="2"/>
      <c r="J824" s="16">
        <f t="shared" si="97"/>
        <v>47</v>
      </c>
      <c r="K824" s="4">
        <f t="shared" si="91"/>
        <v>0</v>
      </c>
      <c r="L824" s="2"/>
      <c r="M824" s="16">
        <f t="shared" si="98"/>
        <v>2</v>
      </c>
      <c r="N824" s="4">
        <f t="shared" si="92"/>
        <v>0</v>
      </c>
    </row>
    <row r="825" spans="2:14" s="10" customFormat="1" x14ac:dyDescent="0.3">
      <c r="B825" s="20" t="s">
        <v>54</v>
      </c>
      <c r="C825" s="45" t="s">
        <v>852</v>
      </c>
      <c r="D825" s="21">
        <v>1260</v>
      </c>
      <c r="E825" s="1"/>
      <c r="F825" s="16">
        <f t="shared" si="96"/>
        <v>1008</v>
      </c>
      <c r="G825" s="1"/>
      <c r="H825" s="3">
        <f t="shared" si="90"/>
        <v>0</v>
      </c>
      <c r="I825" s="2"/>
      <c r="J825" s="16">
        <f t="shared" si="97"/>
        <v>252</v>
      </c>
      <c r="K825" s="4">
        <f t="shared" si="91"/>
        <v>0</v>
      </c>
      <c r="L825" s="2"/>
      <c r="M825" s="16">
        <f t="shared" si="98"/>
        <v>13</v>
      </c>
      <c r="N825" s="4">
        <f t="shared" si="92"/>
        <v>0</v>
      </c>
    </row>
    <row r="826" spans="2:14" s="10" customFormat="1" x14ac:dyDescent="0.3">
      <c r="B826" s="20" t="s">
        <v>72</v>
      </c>
      <c r="C826" s="45" t="s">
        <v>853</v>
      </c>
      <c r="D826" s="21">
        <v>1815</v>
      </c>
      <c r="E826" s="1"/>
      <c r="F826" s="16">
        <f t="shared" si="96"/>
        <v>1452</v>
      </c>
      <c r="G826" s="1"/>
      <c r="H826" s="3">
        <f t="shared" si="90"/>
        <v>0</v>
      </c>
      <c r="I826" s="2"/>
      <c r="J826" s="16">
        <f t="shared" si="97"/>
        <v>363</v>
      </c>
      <c r="K826" s="4">
        <f t="shared" si="91"/>
        <v>0</v>
      </c>
      <c r="L826" s="2"/>
      <c r="M826" s="16">
        <f t="shared" si="98"/>
        <v>18</v>
      </c>
      <c r="N826" s="4">
        <f t="shared" si="92"/>
        <v>0</v>
      </c>
    </row>
    <row r="827" spans="2:14" s="10" customFormat="1" x14ac:dyDescent="0.3">
      <c r="B827" s="20" t="s">
        <v>72</v>
      </c>
      <c r="C827" s="45" t="s">
        <v>854</v>
      </c>
      <c r="D827" s="21">
        <v>1554</v>
      </c>
      <c r="E827" s="1"/>
      <c r="F827" s="16">
        <f t="shared" si="96"/>
        <v>1243</v>
      </c>
      <c r="G827" s="1"/>
      <c r="H827" s="3">
        <f t="shared" si="90"/>
        <v>0</v>
      </c>
      <c r="I827" s="2"/>
      <c r="J827" s="16">
        <f t="shared" si="97"/>
        <v>311</v>
      </c>
      <c r="K827" s="4">
        <f t="shared" si="91"/>
        <v>0</v>
      </c>
      <c r="L827" s="2"/>
      <c r="M827" s="16">
        <f t="shared" si="98"/>
        <v>16</v>
      </c>
      <c r="N827" s="4">
        <f t="shared" si="92"/>
        <v>0</v>
      </c>
    </row>
    <row r="828" spans="2:14" s="10" customFormat="1" x14ac:dyDescent="0.3">
      <c r="B828" s="20" t="s">
        <v>69</v>
      </c>
      <c r="C828" s="45" t="s">
        <v>855</v>
      </c>
      <c r="D828" s="21">
        <v>2522</v>
      </c>
      <c r="E828" s="1"/>
      <c r="F828" s="16">
        <f t="shared" si="96"/>
        <v>2018</v>
      </c>
      <c r="G828" s="1"/>
      <c r="H828" s="3">
        <f t="shared" si="90"/>
        <v>0</v>
      </c>
      <c r="I828" s="2"/>
      <c r="J828" s="16">
        <f t="shared" si="97"/>
        <v>504</v>
      </c>
      <c r="K828" s="4">
        <f t="shared" si="91"/>
        <v>0</v>
      </c>
      <c r="L828" s="2"/>
      <c r="M828" s="16">
        <f t="shared" si="98"/>
        <v>25</v>
      </c>
      <c r="N828" s="4">
        <f t="shared" si="92"/>
        <v>0</v>
      </c>
    </row>
    <row r="829" spans="2:14" s="10" customFormat="1" x14ac:dyDescent="0.3">
      <c r="B829" s="20" t="s">
        <v>72</v>
      </c>
      <c r="C829" s="45" t="s">
        <v>856</v>
      </c>
      <c r="D829" s="21">
        <v>5434</v>
      </c>
      <c r="E829" s="1"/>
      <c r="F829" s="16">
        <f t="shared" si="96"/>
        <v>4347</v>
      </c>
      <c r="G829" s="1"/>
      <c r="H829" s="3">
        <f t="shared" si="90"/>
        <v>0</v>
      </c>
      <c r="I829" s="2"/>
      <c r="J829" s="16">
        <f t="shared" si="97"/>
        <v>1087</v>
      </c>
      <c r="K829" s="4">
        <f t="shared" si="91"/>
        <v>0</v>
      </c>
      <c r="L829" s="2"/>
      <c r="M829" s="16">
        <f t="shared" si="98"/>
        <v>54</v>
      </c>
      <c r="N829" s="4">
        <f t="shared" si="92"/>
        <v>0</v>
      </c>
    </row>
    <row r="830" spans="2:14" s="10" customFormat="1" x14ac:dyDescent="0.3">
      <c r="B830" s="20" t="s">
        <v>54</v>
      </c>
      <c r="C830" s="45" t="s">
        <v>857</v>
      </c>
      <c r="D830" s="21">
        <v>2334</v>
      </c>
      <c r="E830" s="1"/>
      <c r="F830" s="16">
        <f t="shared" si="96"/>
        <v>1867</v>
      </c>
      <c r="G830" s="1"/>
      <c r="H830" s="3">
        <f t="shared" si="90"/>
        <v>0</v>
      </c>
      <c r="I830" s="2"/>
      <c r="J830" s="16">
        <f t="shared" si="97"/>
        <v>467</v>
      </c>
      <c r="K830" s="4">
        <f t="shared" si="91"/>
        <v>0</v>
      </c>
      <c r="L830" s="2"/>
      <c r="M830" s="16">
        <f t="shared" si="98"/>
        <v>23</v>
      </c>
      <c r="N830" s="4">
        <f t="shared" si="92"/>
        <v>0</v>
      </c>
    </row>
    <row r="831" spans="2:14" s="10" customFormat="1" x14ac:dyDescent="0.3">
      <c r="B831" s="20" t="s">
        <v>41</v>
      </c>
      <c r="C831" s="45" t="s">
        <v>858</v>
      </c>
      <c r="D831" s="21">
        <v>226</v>
      </c>
      <c r="E831" s="1"/>
      <c r="F831" s="16">
        <f t="shared" si="96"/>
        <v>181</v>
      </c>
      <c r="G831" s="1"/>
      <c r="H831" s="3">
        <f t="shared" si="90"/>
        <v>0</v>
      </c>
      <c r="I831" s="2"/>
      <c r="J831" s="16">
        <f t="shared" si="97"/>
        <v>45</v>
      </c>
      <c r="K831" s="4">
        <f t="shared" si="91"/>
        <v>0</v>
      </c>
      <c r="L831" s="2"/>
      <c r="M831" s="16">
        <f t="shared" si="98"/>
        <v>2</v>
      </c>
      <c r="N831" s="4">
        <f t="shared" si="92"/>
        <v>0</v>
      </c>
    </row>
    <row r="832" spans="2:14" s="10" customFormat="1" x14ac:dyDescent="0.3">
      <c r="B832" s="20" t="s">
        <v>37</v>
      </c>
      <c r="C832" s="45" t="s">
        <v>859</v>
      </c>
      <c r="D832" s="21">
        <v>455</v>
      </c>
      <c r="E832" s="1"/>
      <c r="F832" s="16">
        <f t="shared" si="96"/>
        <v>364</v>
      </c>
      <c r="G832" s="1"/>
      <c r="H832" s="3">
        <f t="shared" si="90"/>
        <v>0</v>
      </c>
      <c r="I832" s="2"/>
      <c r="J832" s="16">
        <f t="shared" si="97"/>
        <v>91</v>
      </c>
      <c r="K832" s="4">
        <f t="shared" si="91"/>
        <v>0</v>
      </c>
      <c r="L832" s="2"/>
      <c r="M832" s="16">
        <f t="shared" si="98"/>
        <v>5</v>
      </c>
      <c r="N832" s="4">
        <f t="shared" si="92"/>
        <v>0</v>
      </c>
    </row>
    <row r="833" spans="2:14" s="10" customFormat="1" x14ac:dyDescent="0.3">
      <c r="B833" s="20" t="s">
        <v>37</v>
      </c>
      <c r="C833" s="45" t="s">
        <v>860</v>
      </c>
      <c r="D833" s="21">
        <v>449</v>
      </c>
      <c r="E833" s="1"/>
      <c r="F833" s="16">
        <f t="shared" si="96"/>
        <v>359</v>
      </c>
      <c r="G833" s="1"/>
      <c r="H833" s="3">
        <f t="shared" si="90"/>
        <v>0</v>
      </c>
      <c r="I833" s="2"/>
      <c r="J833" s="16">
        <f t="shared" si="97"/>
        <v>90</v>
      </c>
      <c r="K833" s="4">
        <f t="shared" si="91"/>
        <v>0</v>
      </c>
      <c r="L833" s="2"/>
      <c r="M833" s="16">
        <f t="shared" si="98"/>
        <v>4</v>
      </c>
      <c r="N833" s="4">
        <f t="shared" si="92"/>
        <v>0</v>
      </c>
    </row>
    <row r="834" spans="2:14" s="10" customFormat="1" x14ac:dyDescent="0.3">
      <c r="B834" s="20" t="s">
        <v>39</v>
      </c>
      <c r="C834" s="45" t="s">
        <v>861</v>
      </c>
      <c r="D834" s="21">
        <v>1694</v>
      </c>
      <c r="E834" s="1"/>
      <c r="F834" s="16">
        <f t="shared" si="96"/>
        <v>1355</v>
      </c>
      <c r="G834" s="1"/>
      <c r="H834" s="3">
        <f t="shared" si="90"/>
        <v>0</v>
      </c>
      <c r="I834" s="2"/>
      <c r="J834" s="16">
        <f t="shared" si="97"/>
        <v>339</v>
      </c>
      <c r="K834" s="4">
        <f t="shared" si="91"/>
        <v>0</v>
      </c>
      <c r="L834" s="2"/>
      <c r="M834" s="16">
        <f t="shared" si="98"/>
        <v>17</v>
      </c>
      <c r="N834" s="4">
        <f t="shared" si="92"/>
        <v>0</v>
      </c>
    </row>
    <row r="835" spans="2:14" s="10" customFormat="1" x14ac:dyDescent="0.3">
      <c r="B835" s="20" t="s">
        <v>54</v>
      </c>
      <c r="C835" s="45" t="s">
        <v>862</v>
      </c>
      <c r="D835" s="21">
        <v>3327</v>
      </c>
      <c r="E835" s="1"/>
      <c r="F835" s="16">
        <f t="shared" si="96"/>
        <v>2662</v>
      </c>
      <c r="G835" s="1"/>
      <c r="H835" s="3">
        <f t="shared" si="90"/>
        <v>0</v>
      </c>
      <c r="I835" s="2"/>
      <c r="J835" s="16">
        <f t="shared" si="97"/>
        <v>665</v>
      </c>
      <c r="K835" s="4">
        <f t="shared" si="91"/>
        <v>0</v>
      </c>
      <c r="L835" s="2"/>
      <c r="M835" s="16">
        <f t="shared" si="98"/>
        <v>33</v>
      </c>
      <c r="N835" s="4">
        <f t="shared" si="92"/>
        <v>0</v>
      </c>
    </row>
    <row r="836" spans="2:14" s="10" customFormat="1" x14ac:dyDescent="0.3">
      <c r="B836" s="20" t="s">
        <v>37</v>
      </c>
      <c r="C836" s="45" t="s">
        <v>863</v>
      </c>
      <c r="D836" s="21">
        <v>335</v>
      </c>
      <c r="E836" s="1"/>
      <c r="F836" s="16">
        <f t="shared" si="96"/>
        <v>268</v>
      </c>
      <c r="G836" s="1"/>
      <c r="H836" s="3">
        <f t="shared" si="90"/>
        <v>0</v>
      </c>
      <c r="I836" s="2"/>
      <c r="J836" s="16">
        <f t="shared" si="97"/>
        <v>67</v>
      </c>
      <c r="K836" s="4">
        <f t="shared" si="91"/>
        <v>0</v>
      </c>
      <c r="L836" s="2"/>
      <c r="M836" s="16">
        <f t="shared" si="98"/>
        <v>3</v>
      </c>
      <c r="N836" s="4">
        <f t="shared" si="92"/>
        <v>0</v>
      </c>
    </row>
    <row r="837" spans="2:14" s="10" customFormat="1" x14ac:dyDescent="0.3">
      <c r="B837" s="20" t="s">
        <v>84</v>
      </c>
      <c r="C837" s="45" t="s">
        <v>864</v>
      </c>
      <c r="D837" s="21">
        <v>314</v>
      </c>
      <c r="E837" s="1"/>
      <c r="F837" s="16">
        <f t="shared" si="96"/>
        <v>251</v>
      </c>
      <c r="G837" s="1"/>
      <c r="H837" s="3">
        <f t="shared" si="90"/>
        <v>0</v>
      </c>
      <c r="I837" s="2"/>
      <c r="J837" s="16">
        <f t="shared" si="97"/>
        <v>63</v>
      </c>
      <c r="K837" s="4">
        <f t="shared" si="91"/>
        <v>0</v>
      </c>
      <c r="L837" s="2"/>
      <c r="M837" s="16">
        <f t="shared" si="98"/>
        <v>3</v>
      </c>
      <c r="N837" s="4">
        <f t="shared" si="92"/>
        <v>0</v>
      </c>
    </row>
    <row r="838" spans="2:14" s="10" customFormat="1" x14ac:dyDescent="0.3">
      <c r="B838" s="20" t="s">
        <v>37</v>
      </c>
      <c r="C838" s="45" t="s">
        <v>865</v>
      </c>
      <c r="D838" s="21">
        <v>671</v>
      </c>
      <c r="E838" s="1"/>
      <c r="F838" s="16">
        <f t="shared" si="96"/>
        <v>537</v>
      </c>
      <c r="G838" s="1"/>
      <c r="H838" s="3">
        <f t="shared" si="90"/>
        <v>0</v>
      </c>
      <c r="I838" s="2"/>
      <c r="J838" s="16">
        <f t="shared" si="97"/>
        <v>134</v>
      </c>
      <c r="K838" s="4">
        <f t="shared" si="91"/>
        <v>0</v>
      </c>
      <c r="L838" s="2"/>
      <c r="M838" s="16">
        <f t="shared" si="98"/>
        <v>7</v>
      </c>
      <c r="N838" s="4">
        <f t="shared" si="92"/>
        <v>0</v>
      </c>
    </row>
    <row r="839" spans="2:14" s="10" customFormat="1" x14ac:dyDescent="0.3">
      <c r="B839" s="20" t="s">
        <v>84</v>
      </c>
      <c r="C839" s="45" t="s">
        <v>866</v>
      </c>
      <c r="D839" s="21">
        <v>197</v>
      </c>
      <c r="E839" s="1"/>
      <c r="F839" s="16">
        <f t="shared" si="96"/>
        <v>158</v>
      </c>
      <c r="G839" s="1"/>
      <c r="H839" s="3">
        <f t="shared" ref="H839:H902" si="99">F839*E839</f>
        <v>0</v>
      </c>
      <c r="I839" s="2"/>
      <c r="J839" s="16">
        <f t="shared" si="97"/>
        <v>39</v>
      </c>
      <c r="K839" s="4">
        <f t="shared" ref="K839:K902" si="100">J839*I839</f>
        <v>0</v>
      </c>
      <c r="L839" s="2"/>
      <c r="M839" s="16">
        <f t="shared" si="98"/>
        <v>2</v>
      </c>
      <c r="N839" s="4">
        <f t="shared" ref="N839:N902" si="101">M839*L839</f>
        <v>0</v>
      </c>
    </row>
    <row r="840" spans="2:14" s="10" customFormat="1" x14ac:dyDescent="0.3">
      <c r="B840" s="20" t="s">
        <v>37</v>
      </c>
      <c r="C840" s="45" t="s">
        <v>867</v>
      </c>
      <c r="D840" s="21">
        <v>298</v>
      </c>
      <c r="E840" s="1"/>
      <c r="F840" s="16">
        <f t="shared" si="96"/>
        <v>238</v>
      </c>
      <c r="G840" s="1"/>
      <c r="H840" s="3">
        <f t="shared" si="99"/>
        <v>0</v>
      </c>
      <c r="I840" s="2"/>
      <c r="J840" s="16">
        <f t="shared" si="97"/>
        <v>60</v>
      </c>
      <c r="K840" s="4">
        <f t="shared" si="100"/>
        <v>0</v>
      </c>
      <c r="L840" s="2"/>
      <c r="M840" s="16">
        <f t="shared" si="98"/>
        <v>3</v>
      </c>
      <c r="N840" s="4">
        <f t="shared" si="101"/>
        <v>0</v>
      </c>
    </row>
    <row r="841" spans="2:14" s="10" customFormat="1" x14ac:dyDescent="0.3">
      <c r="B841" s="20" t="s">
        <v>37</v>
      </c>
      <c r="C841" s="45" t="s">
        <v>868</v>
      </c>
      <c r="D841" s="21">
        <v>286</v>
      </c>
      <c r="E841" s="1"/>
      <c r="F841" s="16">
        <f t="shared" si="96"/>
        <v>229</v>
      </c>
      <c r="G841" s="1"/>
      <c r="H841" s="3">
        <f t="shared" si="99"/>
        <v>0</v>
      </c>
      <c r="I841" s="2"/>
      <c r="J841" s="16">
        <f t="shared" si="97"/>
        <v>57</v>
      </c>
      <c r="K841" s="4">
        <f t="shared" si="100"/>
        <v>0</v>
      </c>
      <c r="L841" s="2"/>
      <c r="M841" s="16">
        <f t="shared" si="98"/>
        <v>3</v>
      </c>
      <c r="N841" s="4">
        <f t="shared" si="101"/>
        <v>0</v>
      </c>
    </row>
    <row r="842" spans="2:14" s="10" customFormat="1" x14ac:dyDescent="0.3">
      <c r="B842" s="20" t="s">
        <v>37</v>
      </c>
      <c r="C842" s="45" t="s">
        <v>869</v>
      </c>
      <c r="D842" s="21">
        <v>123</v>
      </c>
      <c r="E842" s="1"/>
      <c r="F842" s="16">
        <f t="shared" si="96"/>
        <v>98</v>
      </c>
      <c r="G842" s="1"/>
      <c r="H842" s="3">
        <f t="shared" si="99"/>
        <v>0</v>
      </c>
      <c r="I842" s="2"/>
      <c r="J842" s="16">
        <f t="shared" si="97"/>
        <v>25</v>
      </c>
      <c r="K842" s="4">
        <f t="shared" si="100"/>
        <v>0</v>
      </c>
      <c r="L842" s="2"/>
      <c r="M842" s="16">
        <f t="shared" si="98"/>
        <v>1</v>
      </c>
      <c r="N842" s="4">
        <f t="shared" si="101"/>
        <v>0</v>
      </c>
    </row>
    <row r="843" spans="2:14" s="10" customFormat="1" x14ac:dyDescent="0.3">
      <c r="B843" s="20" t="s">
        <v>84</v>
      </c>
      <c r="C843" s="45" t="s">
        <v>870</v>
      </c>
      <c r="D843" s="21">
        <v>141</v>
      </c>
      <c r="E843" s="1"/>
      <c r="F843" s="16">
        <f t="shared" si="96"/>
        <v>113</v>
      </c>
      <c r="G843" s="1"/>
      <c r="H843" s="3">
        <f t="shared" si="99"/>
        <v>0</v>
      </c>
      <c r="I843" s="2"/>
      <c r="J843" s="16">
        <f t="shared" si="97"/>
        <v>28</v>
      </c>
      <c r="K843" s="4">
        <f t="shared" si="100"/>
        <v>0</v>
      </c>
      <c r="L843" s="2"/>
      <c r="M843" s="16">
        <f t="shared" si="98"/>
        <v>1</v>
      </c>
      <c r="N843" s="4">
        <f t="shared" si="101"/>
        <v>0</v>
      </c>
    </row>
    <row r="844" spans="2:14" s="10" customFormat="1" x14ac:dyDescent="0.3">
      <c r="B844" s="20" t="s">
        <v>37</v>
      </c>
      <c r="C844" s="45" t="s">
        <v>871</v>
      </c>
      <c r="D844" s="21">
        <v>325</v>
      </c>
      <c r="E844" s="1"/>
      <c r="F844" s="16">
        <f t="shared" si="96"/>
        <v>260</v>
      </c>
      <c r="G844" s="1"/>
      <c r="H844" s="3">
        <f t="shared" si="99"/>
        <v>0</v>
      </c>
      <c r="I844" s="2"/>
      <c r="J844" s="16">
        <f t="shared" si="97"/>
        <v>65</v>
      </c>
      <c r="K844" s="4">
        <f t="shared" si="100"/>
        <v>0</v>
      </c>
      <c r="L844" s="2"/>
      <c r="M844" s="16">
        <f t="shared" si="98"/>
        <v>3</v>
      </c>
      <c r="N844" s="4">
        <f t="shared" si="101"/>
        <v>0</v>
      </c>
    </row>
    <row r="845" spans="2:14" s="10" customFormat="1" x14ac:dyDescent="0.3">
      <c r="B845" s="20" t="s">
        <v>72</v>
      </c>
      <c r="C845" s="45" t="s">
        <v>872</v>
      </c>
      <c r="D845" s="21">
        <v>5655</v>
      </c>
      <c r="E845" s="1"/>
      <c r="F845" s="16">
        <f t="shared" si="96"/>
        <v>4524</v>
      </c>
      <c r="G845" s="1"/>
      <c r="H845" s="3">
        <f t="shared" si="99"/>
        <v>0</v>
      </c>
      <c r="I845" s="2"/>
      <c r="J845" s="16">
        <f t="shared" si="97"/>
        <v>1131</v>
      </c>
      <c r="K845" s="4">
        <f t="shared" si="100"/>
        <v>0</v>
      </c>
      <c r="L845" s="2"/>
      <c r="M845" s="16">
        <f t="shared" si="98"/>
        <v>57</v>
      </c>
      <c r="N845" s="4">
        <f t="shared" si="101"/>
        <v>0</v>
      </c>
    </row>
    <row r="846" spans="2:14" s="10" customFormat="1" x14ac:dyDescent="0.3">
      <c r="B846" s="20" t="s">
        <v>39</v>
      </c>
      <c r="C846" s="45" t="s">
        <v>873</v>
      </c>
      <c r="D846" s="21">
        <v>1566</v>
      </c>
      <c r="E846" s="1"/>
      <c r="F846" s="16">
        <f t="shared" si="96"/>
        <v>1253</v>
      </c>
      <c r="G846" s="1"/>
      <c r="H846" s="3">
        <f t="shared" si="99"/>
        <v>0</v>
      </c>
      <c r="I846" s="2"/>
      <c r="J846" s="16">
        <f t="shared" si="97"/>
        <v>313</v>
      </c>
      <c r="K846" s="4">
        <f t="shared" si="100"/>
        <v>0</v>
      </c>
      <c r="L846" s="2"/>
      <c r="M846" s="16">
        <f t="shared" si="98"/>
        <v>16</v>
      </c>
      <c r="N846" s="4">
        <f t="shared" si="101"/>
        <v>0</v>
      </c>
    </row>
    <row r="847" spans="2:14" s="10" customFormat="1" x14ac:dyDescent="0.3">
      <c r="B847" s="20" t="s">
        <v>84</v>
      </c>
      <c r="C847" s="45" t="s">
        <v>874</v>
      </c>
      <c r="D847" s="21">
        <v>190</v>
      </c>
      <c r="E847" s="1"/>
      <c r="F847" s="16">
        <f t="shared" si="96"/>
        <v>152</v>
      </c>
      <c r="G847" s="1"/>
      <c r="H847" s="3">
        <f t="shared" si="99"/>
        <v>0</v>
      </c>
      <c r="I847" s="2"/>
      <c r="J847" s="16">
        <f t="shared" si="97"/>
        <v>38</v>
      </c>
      <c r="K847" s="4">
        <f t="shared" si="100"/>
        <v>0</v>
      </c>
      <c r="L847" s="2"/>
      <c r="M847" s="16">
        <f t="shared" si="98"/>
        <v>2</v>
      </c>
      <c r="N847" s="4">
        <f t="shared" si="101"/>
        <v>0</v>
      </c>
    </row>
    <row r="848" spans="2:14" s="10" customFormat="1" x14ac:dyDescent="0.3">
      <c r="B848" s="20" t="s">
        <v>84</v>
      </c>
      <c r="C848" s="45" t="s">
        <v>875</v>
      </c>
      <c r="D848" s="21">
        <v>610</v>
      </c>
      <c r="E848" s="1"/>
      <c r="F848" s="16">
        <f t="shared" si="96"/>
        <v>488</v>
      </c>
      <c r="G848" s="1"/>
      <c r="H848" s="3">
        <f t="shared" si="99"/>
        <v>0</v>
      </c>
      <c r="I848" s="2"/>
      <c r="J848" s="16">
        <f t="shared" si="97"/>
        <v>122</v>
      </c>
      <c r="K848" s="4">
        <f t="shared" si="100"/>
        <v>0</v>
      </c>
      <c r="L848" s="2"/>
      <c r="M848" s="16">
        <f t="shared" si="98"/>
        <v>6</v>
      </c>
      <c r="N848" s="4">
        <f t="shared" si="101"/>
        <v>0</v>
      </c>
    </row>
    <row r="849" spans="2:14" s="10" customFormat="1" x14ac:dyDescent="0.3">
      <c r="B849" s="20" t="s">
        <v>37</v>
      </c>
      <c r="C849" s="45" t="s">
        <v>876</v>
      </c>
      <c r="D849" s="21">
        <v>338</v>
      </c>
      <c r="E849" s="1"/>
      <c r="F849" s="16">
        <f t="shared" si="96"/>
        <v>270</v>
      </c>
      <c r="G849" s="1"/>
      <c r="H849" s="3">
        <f t="shared" si="99"/>
        <v>0</v>
      </c>
      <c r="I849" s="2"/>
      <c r="J849" s="16">
        <f t="shared" si="97"/>
        <v>68</v>
      </c>
      <c r="K849" s="4">
        <f t="shared" si="100"/>
        <v>0</v>
      </c>
      <c r="L849" s="2"/>
      <c r="M849" s="16">
        <f t="shared" si="98"/>
        <v>3</v>
      </c>
      <c r="N849" s="4">
        <f t="shared" si="101"/>
        <v>0</v>
      </c>
    </row>
    <row r="850" spans="2:14" s="10" customFormat="1" x14ac:dyDescent="0.3">
      <c r="B850" s="20" t="s">
        <v>84</v>
      </c>
      <c r="C850" s="45" t="s">
        <v>877</v>
      </c>
      <c r="D850" s="21">
        <v>210</v>
      </c>
      <c r="E850" s="1"/>
      <c r="F850" s="16">
        <f t="shared" si="96"/>
        <v>168</v>
      </c>
      <c r="G850" s="1"/>
      <c r="H850" s="3">
        <f t="shared" si="99"/>
        <v>0</v>
      </c>
      <c r="I850" s="2"/>
      <c r="J850" s="16">
        <f t="shared" si="97"/>
        <v>42</v>
      </c>
      <c r="K850" s="4">
        <f t="shared" si="100"/>
        <v>0</v>
      </c>
      <c r="L850" s="2"/>
      <c r="M850" s="16">
        <f t="shared" si="98"/>
        <v>2</v>
      </c>
      <c r="N850" s="4">
        <f t="shared" si="101"/>
        <v>0</v>
      </c>
    </row>
    <row r="851" spans="2:14" s="10" customFormat="1" x14ac:dyDescent="0.3">
      <c r="B851" s="20" t="s">
        <v>37</v>
      </c>
      <c r="C851" s="45" t="s">
        <v>878</v>
      </c>
      <c r="D851" s="21">
        <v>560</v>
      </c>
      <c r="E851" s="1"/>
      <c r="F851" s="16">
        <f t="shared" si="96"/>
        <v>448</v>
      </c>
      <c r="G851" s="1"/>
      <c r="H851" s="3">
        <f t="shared" si="99"/>
        <v>0</v>
      </c>
      <c r="I851" s="2"/>
      <c r="J851" s="16">
        <f t="shared" si="97"/>
        <v>112</v>
      </c>
      <c r="K851" s="4">
        <f t="shared" si="100"/>
        <v>0</v>
      </c>
      <c r="L851" s="2"/>
      <c r="M851" s="16">
        <f t="shared" si="98"/>
        <v>6</v>
      </c>
      <c r="N851" s="4">
        <f t="shared" si="101"/>
        <v>0</v>
      </c>
    </row>
    <row r="852" spans="2:14" s="10" customFormat="1" x14ac:dyDescent="0.3">
      <c r="B852" s="20" t="s">
        <v>69</v>
      </c>
      <c r="C852" s="45" t="s">
        <v>879</v>
      </c>
      <c r="D852" s="21">
        <v>2835</v>
      </c>
      <c r="E852" s="1"/>
      <c r="F852" s="16">
        <f t="shared" si="96"/>
        <v>2268</v>
      </c>
      <c r="G852" s="1"/>
      <c r="H852" s="3">
        <f t="shared" si="99"/>
        <v>0</v>
      </c>
      <c r="I852" s="2"/>
      <c r="J852" s="16">
        <f t="shared" si="97"/>
        <v>567</v>
      </c>
      <c r="K852" s="4">
        <f t="shared" si="100"/>
        <v>0</v>
      </c>
      <c r="L852" s="2"/>
      <c r="M852" s="16">
        <f t="shared" si="98"/>
        <v>28</v>
      </c>
      <c r="N852" s="4">
        <f t="shared" si="101"/>
        <v>0</v>
      </c>
    </row>
    <row r="853" spans="2:14" s="10" customFormat="1" x14ac:dyDescent="0.3">
      <c r="B853" s="20" t="s">
        <v>39</v>
      </c>
      <c r="C853" s="45" t="s">
        <v>880</v>
      </c>
      <c r="D853" s="21">
        <v>1652</v>
      </c>
      <c r="E853" s="1"/>
      <c r="F853" s="16">
        <f t="shared" si="96"/>
        <v>1322</v>
      </c>
      <c r="G853" s="1"/>
      <c r="H853" s="3">
        <f t="shared" si="99"/>
        <v>0</v>
      </c>
      <c r="I853" s="2"/>
      <c r="J853" s="16">
        <f t="shared" si="97"/>
        <v>330</v>
      </c>
      <c r="K853" s="4">
        <f t="shared" si="100"/>
        <v>0</v>
      </c>
      <c r="L853" s="2"/>
      <c r="M853" s="16">
        <f t="shared" si="98"/>
        <v>17</v>
      </c>
      <c r="N853" s="4">
        <f t="shared" si="101"/>
        <v>0</v>
      </c>
    </row>
    <row r="854" spans="2:14" s="10" customFormat="1" x14ac:dyDescent="0.3">
      <c r="B854" s="20" t="s">
        <v>41</v>
      </c>
      <c r="C854" s="45" t="s">
        <v>881</v>
      </c>
      <c r="D854" s="21">
        <v>248</v>
      </c>
      <c r="E854" s="1"/>
      <c r="F854" s="16">
        <f t="shared" si="96"/>
        <v>198</v>
      </c>
      <c r="G854" s="1"/>
      <c r="H854" s="3">
        <f t="shared" si="99"/>
        <v>0</v>
      </c>
      <c r="I854" s="2"/>
      <c r="J854" s="16">
        <f t="shared" si="97"/>
        <v>50</v>
      </c>
      <c r="K854" s="4">
        <f t="shared" si="100"/>
        <v>0</v>
      </c>
      <c r="L854" s="2"/>
      <c r="M854" s="16">
        <f t="shared" si="98"/>
        <v>2</v>
      </c>
      <c r="N854" s="4">
        <f t="shared" si="101"/>
        <v>0</v>
      </c>
    </row>
    <row r="855" spans="2:14" s="10" customFormat="1" x14ac:dyDescent="0.3">
      <c r="B855" s="20" t="s">
        <v>40</v>
      </c>
      <c r="C855" s="45" t="s">
        <v>882</v>
      </c>
      <c r="D855" s="21">
        <v>813</v>
      </c>
      <c r="E855" s="1"/>
      <c r="F855" s="16">
        <f t="shared" si="96"/>
        <v>650</v>
      </c>
      <c r="G855" s="1"/>
      <c r="H855" s="3">
        <f t="shared" si="99"/>
        <v>0</v>
      </c>
      <c r="I855" s="2"/>
      <c r="J855" s="16">
        <f t="shared" si="97"/>
        <v>163</v>
      </c>
      <c r="K855" s="4">
        <f t="shared" si="100"/>
        <v>0</v>
      </c>
      <c r="L855" s="2"/>
      <c r="M855" s="16">
        <f t="shared" si="98"/>
        <v>8</v>
      </c>
      <c r="N855" s="4">
        <f t="shared" si="101"/>
        <v>0</v>
      </c>
    </row>
    <row r="856" spans="2:14" s="10" customFormat="1" x14ac:dyDescent="0.3">
      <c r="B856" s="20" t="s">
        <v>72</v>
      </c>
      <c r="C856" s="45" t="s">
        <v>883</v>
      </c>
      <c r="D856" s="21">
        <v>1324</v>
      </c>
      <c r="E856" s="1"/>
      <c r="F856" s="16">
        <f t="shared" si="96"/>
        <v>1059</v>
      </c>
      <c r="G856" s="1"/>
      <c r="H856" s="3">
        <f t="shared" si="99"/>
        <v>0</v>
      </c>
      <c r="I856" s="2"/>
      <c r="J856" s="16">
        <f t="shared" si="97"/>
        <v>265</v>
      </c>
      <c r="K856" s="4">
        <f t="shared" si="100"/>
        <v>0</v>
      </c>
      <c r="L856" s="2"/>
      <c r="M856" s="16">
        <f t="shared" si="98"/>
        <v>13</v>
      </c>
      <c r="N856" s="4">
        <f t="shared" si="101"/>
        <v>0</v>
      </c>
    </row>
    <row r="857" spans="2:14" s="10" customFormat="1" x14ac:dyDescent="0.3">
      <c r="B857" s="20" t="s">
        <v>53</v>
      </c>
      <c r="C857" s="45" t="s">
        <v>884</v>
      </c>
      <c r="D857" s="21">
        <v>1083</v>
      </c>
      <c r="E857" s="1"/>
      <c r="F857" s="16">
        <f t="shared" si="96"/>
        <v>866</v>
      </c>
      <c r="G857" s="1"/>
      <c r="H857" s="3">
        <f t="shared" si="99"/>
        <v>0</v>
      </c>
      <c r="I857" s="2"/>
      <c r="J857" s="16">
        <f t="shared" si="97"/>
        <v>217</v>
      </c>
      <c r="K857" s="4">
        <f t="shared" si="100"/>
        <v>0</v>
      </c>
      <c r="L857" s="2"/>
      <c r="M857" s="16">
        <f t="shared" si="98"/>
        <v>11</v>
      </c>
      <c r="N857" s="4">
        <f t="shared" si="101"/>
        <v>0</v>
      </c>
    </row>
    <row r="858" spans="2:14" s="10" customFormat="1" x14ac:dyDescent="0.3">
      <c r="B858" s="20" t="s">
        <v>39</v>
      </c>
      <c r="C858" s="45" t="s">
        <v>885</v>
      </c>
      <c r="D858" s="21">
        <v>3226</v>
      </c>
      <c r="E858" s="1"/>
      <c r="F858" s="16">
        <f t="shared" si="96"/>
        <v>2581</v>
      </c>
      <c r="G858" s="1"/>
      <c r="H858" s="3">
        <f t="shared" si="99"/>
        <v>0</v>
      </c>
      <c r="I858" s="2"/>
      <c r="J858" s="16">
        <f t="shared" si="97"/>
        <v>645</v>
      </c>
      <c r="K858" s="4">
        <f t="shared" si="100"/>
        <v>0</v>
      </c>
      <c r="L858" s="2"/>
      <c r="M858" s="16">
        <f t="shared" si="98"/>
        <v>32</v>
      </c>
      <c r="N858" s="4">
        <f t="shared" si="101"/>
        <v>0</v>
      </c>
    </row>
    <row r="859" spans="2:14" s="10" customFormat="1" x14ac:dyDescent="0.3">
      <c r="B859" s="20" t="s">
        <v>41</v>
      </c>
      <c r="C859" s="45" t="s">
        <v>886</v>
      </c>
      <c r="D859" s="21">
        <v>173</v>
      </c>
      <c r="E859" s="1"/>
      <c r="F859" s="16">
        <f t="shared" si="96"/>
        <v>138</v>
      </c>
      <c r="G859" s="1"/>
      <c r="H859" s="3">
        <f t="shared" si="99"/>
        <v>0</v>
      </c>
      <c r="I859" s="2"/>
      <c r="J859" s="16">
        <f t="shared" si="97"/>
        <v>35</v>
      </c>
      <c r="K859" s="4">
        <f t="shared" si="100"/>
        <v>0</v>
      </c>
      <c r="L859" s="2"/>
      <c r="M859" s="16">
        <f t="shared" si="98"/>
        <v>2</v>
      </c>
      <c r="N859" s="4">
        <f t="shared" si="101"/>
        <v>0</v>
      </c>
    </row>
    <row r="860" spans="2:14" s="10" customFormat="1" x14ac:dyDescent="0.3">
      <c r="B860" s="20" t="s">
        <v>41</v>
      </c>
      <c r="C860" s="45" t="s">
        <v>887</v>
      </c>
      <c r="D860" s="21">
        <v>1282</v>
      </c>
      <c r="E860" s="1"/>
      <c r="F860" s="16">
        <f t="shared" si="96"/>
        <v>1026</v>
      </c>
      <c r="G860" s="1"/>
      <c r="H860" s="3">
        <f t="shared" si="99"/>
        <v>0</v>
      </c>
      <c r="I860" s="2"/>
      <c r="J860" s="16">
        <f t="shared" si="97"/>
        <v>256</v>
      </c>
      <c r="K860" s="4">
        <f t="shared" si="100"/>
        <v>0</v>
      </c>
      <c r="L860" s="2"/>
      <c r="M860" s="16">
        <f t="shared" si="98"/>
        <v>13</v>
      </c>
      <c r="N860" s="4">
        <f t="shared" si="101"/>
        <v>0</v>
      </c>
    </row>
    <row r="861" spans="2:14" s="10" customFormat="1" x14ac:dyDescent="0.3">
      <c r="B861" s="20" t="s">
        <v>39</v>
      </c>
      <c r="C861" s="45" t="s">
        <v>888</v>
      </c>
      <c r="D861" s="21">
        <v>1993</v>
      </c>
      <c r="E861" s="1"/>
      <c r="F861" s="16">
        <f>D861*80%</f>
        <v>1594</v>
      </c>
      <c r="G861" s="1"/>
      <c r="H861" s="3">
        <f t="shared" si="99"/>
        <v>0</v>
      </c>
      <c r="I861" s="2"/>
      <c r="J861" s="16">
        <f>D861*20%</f>
        <v>399</v>
      </c>
      <c r="K861" s="4">
        <f t="shared" si="100"/>
        <v>0</v>
      </c>
      <c r="L861" s="2"/>
      <c r="M861" s="16">
        <f>D861*1%</f>
        <v>20</v>
      </c>
      <c r="N861" s="4">
        <f t="shared" si="101"/>
        <v>0</v>
      </c>
    </row>
    <row r="862" spans="2:14" s="10" customFormat="1" x14ac:dyDescent="0.3">
      <c r="B862" s="20" t="s">
        <v>84</v>
      </c>
      <c r="C862" s="45" t="s">
        <v>889</v>
      </c>
      <c r="D862" s="21">
        <v>494</v>
      </c>
      <c r="E862" s="1"/>
      <c r="F862" s="16">
        <f>D862*80%</f>
        <v>395</v>
      </c>
      <c r="G862" s="1"/>
      <c r="H862" s="3">
        <f t="shared" si="99"/>
        <v>0</v>
      </c>
      <c r="I862" s="2"/>
      <c r="J862" s="16">
        <f>D862*20%</f>
        <v>99</v>
      </c>
      <c r="K862" s="4">
        <f t="shared" si="100"/>
        <v>0</v>
      </c>
      <c r="L862" s="2"/>
      <c r="M862" s="16">
        <f>D862*1%</f>
        <v>5</v>
      </c>
      <c r="N862" s="4">
        <f t="shared" si="101"/>
        <v>0</v>
      </c>
    </row>
    <row r="863" spans="2:14" s="10" customFormat="1" x14ac:dyDescent="0.3">
      <c r="B863" s="20" t="s">
        <v>72</v>
      </c>
      <c r="C863" s="45" t="s">
        <v>890</v>
      </c>
      <c r="D863" s="21">
        <v>1748</v>
      </c>
      <c r="E863" s="1"/>
      <c r="F863" s="16">
        <f t="shared" ref="F863:F903" si="102">D863*80%</f>
        <v>1398</v>
      </c>
      <c r="G863" s="1"/>
      <c r="H863" s="3">
        <f t="shared" si="99"/>
        <v>0</v>
      </c>
      <c r="I863" s="2"/>
      <c r="J863" s="16">
        <f t="shared" ref="J863:J903" si="103">D863*20%</f>
        <v>350</v>
      </c>
      <c r="K863" s="4">
        <f t="shared" si="100"/>
        <v>0</v>
      </c>
      <c r="L863" s="2"/>
      <c r="M863" s="16">
        <f t="shared" ref="M863:M903" si="104">D863*1%</f>
        <v>17</v>
      </c>
      <c r="N863" s="4">
        <f t="shared" si="101"/>
        <v>0</v>
      </c>
    </row>
    <row r="864" spans="2:14" s="10" customFormat="1" x14ac:dyDescent="0.3">
      <c r="B864" s="20" t="s">
        <v>41</v>
      </c>
      <c r="C864" s="45" t="s">
        <v>891</v>
      </c>
      <c r="D864" s="21">
        <v>803</v>
      </c>
      <c r="E864" s="1"/>
      <c r="F864" s="16">
        <f t="shared" si="102"/>
        <v>642</v>
      </c>
      <c r="G864" s="1"/>
      <c r="H864" s="3">
        <f t="shared" si="99"/>
        <v>0</v>
      </c>
      <c r="I864" s="2"/>
      <c r="J864" s="16">
        <f t="shared" si="103"/>
        <v>161</v>
      </c>
      <c r="K864" s="4">
        <f t="shared" si="100"/>
        <v>0</v>
      </c>
      <c r="L864" s="2"/>
      <c r="M864" s="16">
        <f t="shared" si="104"/>
        <v>8</v>
      </c>
      <c r="N864" s="4">
        <f t="shared" si="101"/>
        <v>0</v>
      </c>
    </row>
    <row r="865" spans="2:14" s="10" customFormat="1" x14ac:dyDescent="0.3">
      <c r="B865" s="20" t="s">
        <v>84</v>
      </c>
      <c r="C865" s="45" t="s">
        <v>892</v>
      </c>
      <c r="D865" s="21">
        <v>219</v>
      </c>
      <c r="E865" s="1"/>
      <c r="F865" s="16">
        <f t="shared" si="102"/>
        <v>175</v>
      </c>
      <c r="G865" s="1"/>
      <c r="H865" s="3">
        <f t="shared" si="99"/>
        <v>0</v>
      </c>
      <c r="I865" s="2"/>
      <c r="J865" s="16">
        <f t="shared" si="103"/>
        <v>44</v>
      </c>
      <c r="K865" s="4">
        <f t="shared" si="100"/>
        <v>0</v>
      </c>
      <c r="L865" s="2"/>
      <c r="M865" s="16">
        <f t="shared" si="104"/>
        <v>2</v>
      </c>
      <c r="N865" s="4">
        <f t="shared" si="101"/>
        <v>0</v>
      </c>
    </row>
    <row r="866" spans="2:14" s="10" customFormat="1" x14ac:dyDescent="0.3">
      <c r="B866" s="20" t="s">
        <v>41</v>
      </c>
      <c r="C866" s="45" t="s">
        <v>893</v>
      </c>
      <c r="D866" s="21">
        <v>854</v>
      </c>
      <c r="E866" s="1"/>
      <c r="F866" s="16">
        <f t="shared" si="102"/>
        <v>683</v>
      </c>
      <c r="G866" s="1"/>
      <c r="H866" s="3">
        <f t="shared" si="99"/>
        <v>0</v>
      </c>
      <c r="I866" s="2"/>
      <c r="J866" s="16">
        <f t="shared" si="103"/>
        <v>171</v>
      </c>
      <c r="K866" s="4">
        <f t="shared" si="100"/>
        <v>0</v>
      </c>
      <c r="L866" s="2"/>
      <c r="M866" s="16">
        <f t="shared" si="104"/>
        <v>9</v>
      </c>
      <c r="N866" s="4">
        <f t="shared" si="101"/>
        <v>0</v>
      </c>
    </row>
    <row r="867" spans="2:14" s="10" customFormat="1" x14ac:dyDescent="0.3">
      <c r="B867" s="20" t="s">
        <v>39</v>
      </c>
      <c r="C867" s="45" t="s">
        <v>894</v>
      </c>
      <c r="D867" s="21">
        <v>1468</v>
      </c>
      <c r="E867" s="1"/>
      <c r="F867" s="16">
        <f t="shared" si="102"/>
        <v>1174</v>
      </c>
      <c r="G867" s="1"/>
      <c r="H867" s="3">
        <f t="shared" si="99"/>
        <v>0</v>
      </c>
      <c r="I867" s="2"/>
      <c r="J867" s="16">
        <f t="shared" si="103"/>
        <v>294</v>
      </c>
      <c r="K867" s="4">
        <f t="shared" si="100"/>
        <v>0</v>
      </c>
      <c r="L867" s="2"/>
      <c r="M867" s="16">
        <f t="shared" si="104"/>
        <v>15</v>
      </c>
      <c r="N867" s="4">
        <f t="shared" si="101"/>
        <v>0</v>
      </c>
    </row>
    <row r="868" spans="2:14" s="10" customFormat="1" x14ac:dyDescent="0.3">
      <c r="B868" s="20" t="s">
        <v>54</v>
      </c>
      <c r="C868" s="45" t="s">
        <v>895</v>
      </c>
      <c r="D868" s="21">
        <v>1018</v>
      </c>
      <c r="E868" s="1"/>
      <c r="F868" s="16">
        <f t="shared" si="102"/>
        <v>814</v>
      </c>
      <c r="G868" s="1"/>
      <c r="H868" s="3">
        <f t="shared" si="99"/>
        <v>0</v>
      </c>
      <c r="I868" s="2"/>
      <c r="J868" s="16">
        <f t="shared" si="103"/>
        <v>204</v>
      </c>
      <c r="K868" s="4">
        <f t="shared" si="100"/>
        <v>0</v>
      </c>
      <c r="L868" s="2"/>
      <c r="M868" s="16">
        <f t="shared" si="104"/>
        <v>10</v>
      </c>
      <c r="N868" s="4">
        <f t="shared" si="101"/>
        <v>0</v>
      </c>
    </row>
    <row r="869" spans="2:14" s="10" customFormat="1" x14ac:dyDescent="0.3">
      <c r="B869" s="20" t="s">
        <v>72</v>
      </c>
      <c r="C869" s="45" t="s">
        <v>896</v>
      </c>
      <c r="D869" s="21">
        <v>4874</v>
      </c>
      <c r="E869" s="1"/>
      <c r="F869" s="16">
        <f t="shared" si="102"/>
        <v>3899</v>
      </c>
      <c r="G869" s="1"/>
      <c r="H869" s="3">
        <f t="shared" si="99"/>
        <v>0</v>
      </c>
      <c r="I869" s="2"/>
      <c r="J869" s="16">
        <f t="shared" si="103"/>
        <v>975</v>
      </c>
      <c r="K869" s="4">
        <f t="shared" si="100"/>
        <v>0</v>
      </c>
      <c r="L869" s="2"/>
      <c r="M869" s="16">
        <f t="shared" si="104"/>
        <v>49</v>
      </c>
      <c r="N869" s="4">
        <f t="shared" si="101"/>
        <v>0</v>
      </c>
    </row>
    <row r="870" spans="2:14" s="10" customFormat="1" x14ac:dyDescent="0.3">
      <c r="B870" s="20" t="s">
        <v>37</v>
      </c>
      <c r="C870" s="45" t="s">
        <v>897</v>
      </c>
      <c r="D870" s="21">
        <v>421</v>
      </c>
      <c r="E870" s="1"/>
      <c r="F870" s="16">
        <f t="shared" si="102"/>
        <v>337</v>
      </c>
      <c r="G870" s="1"/>
      <c r="H870" s="3">
        <f t="shared" si="99"/>
        <v>0</v>
      </c>
      <c r="I870" s="2"/>
      <c r="J870" s="16">
        <f t="shared" si="103"/>
        <v>84</v>
      </c>
      <c r="K870" s="4">
        <f t="shared" si="100"/>
        <v>0</v>
      </c>
      <c r="L870" s="2"/>
      <c r="M870" s="16">
        <f t="shared" si="104"/>
        <v>4</v>
      </c>
      <c r="N870" s="4">
        <f t="shared" si="101"/>
        <v>0</v>
      </c>
    </row>
    <row r="871" spans="2:14" s="10" customFormat="1" x14ac:dyDescent="0.3">
      <c r="B871" s="20" t="s">
        <v>84</v>
      </c>
      <c r="C871" s="45" t="s">
        <v>898</v>
      </c>
      <c r="D871" s="21">
        <v>847</v>
      </c>
      <c r="E871" s="1"/>
      <c r="F871" s="16">
        <f t="shared" si="102"/>
        <v>678</v>
      </c>
      <c r="G871" s="1"/>
      <c r="H871" s="3">
        <f t="shared" si="99"/>
        <v>0</v>
      </c>
      <c r="I871" s="2"/>
      <c r="J871" s="16">
        <f t="shared" si="103"/>
        <v>169</v>
      </c>
      <c r="K871" s="4">
        <f t="shared" si="100"/>
        <v>0</v>
      </c>
      <c r="L871" s="2"/>
      <c r="M871" s="16">
        <f t="shared" si="104"/>
        <v>8</v>
      </c>
      <c r="N871" s="4">
        <f t="shared" si="101"/>
        <v>0</v>
      </c>
    </row>
    <row r="872" spans="2:14" s="10" customFormat="1" x14ac:dyDescent="0.3">
      <c r="B872" s="20" t="s">
        <v>37</v>
      </c>
      <c r="C872" s="45" t="s">
        <v>899</v>
      </c>
      <c r="D872" s="21">
        <v>192</v>
      </c>
      <c r="E872" s="1"/>
      <c r="F872" s="16">
        <f t="shared" si="102"/>
        <v>154</v>
      </c>
      <c r="G872" s="1"/>
      <c r="H872" s="3">
        <f t="shared" si="99"/>
        <v>0</v>
      </c>
      <c r="I872" s="2"/>
      <c r="J872" s="16">
        <f t="shared" si="103"/>
        <v>38</v>
      </c>
      <c r="K872" s="4">
        <f t="shared" si="100"/>
        <v>0</v>
      </c>
      <c r="L872" s="2"/>
      <c r="M872" s="16">
        <f t="shared" si="104"/>
        <v>2</v>
      </c>
      <c r="N872" s="4">
        <f t="shared" si="101"/>
        <v>0</v>
      </c>
    </row>
    <row r="873" spans="2:14" s="10" customFormat="1" x14ac:dyDescent="0.3">
      <c r="B873" s="20" t="s">
        <v>37</v>
      </c>
      <c r="C873" s="45" t="s">
        <v>900</v>
      </c>
      <c r="D873" s="21">
        <v>506</v>
      </c>
      <c r="E873" s="1"/>
      <c r="F873" s="16">
        <f t="shared" si="102"/>
        <v>405</v>
      </c>
      <c r="G873" s="1"/>
      <c r="H873" s="3">
        <f t="shared" si="99"/>
        <v>0</v>
      </c>
      <c r="I873" s="2"/>
      <c r="J873" s="16">
        <f t="shared" si="103"/>
        <v>101</v>
      </c>
      <c r="K873" s="4">
        <f t="shared" si="100"/>
        <v>0</v>
      </c>
      <c r="L873" s="2"/>
      <c r="M873" s="16">
        <f t="shared" si="104"/>
        <v>5</v>
      </c>
      <c r="N873" s="4">
        <f t="shared" si="101"/>
        <v>0</v>
      </c>
    </row>
    <row r="874" spans="2:14" s="10" customFormat="1" x14ac:dyDescent="0.3">
      <c r="B874" s="20" t="s">
        <v>84</v>
      </c>
      <c r="C874" s="45" t="s">
        <v>901</v>
      </c>
      <c r="D874" s="21">
        <v>202</v>
      </c>
      <c r="E874" s="1"/>
      <c r="F874" s="16">
        <f t="shared" si="102"/>
        <v>162</v>
      </c>
      <c r="G874" s="1"/>
      <c r="H874" s="3">
        <f t="shared" si="99"/>
        <v>0</v>
      </c>
      <c r="I874" s="2"/>
      <c r="J874" s="16">
        <f t="shared" si="103"/>
        <v>40</v>
      </c>
      <c r="K874" s="4">
        <f t="shared" si="100"/>
        <v>0</v>
      </c>
      <c r="L874" s="2"/>
      <c r="M874" s="16">
        <f t="shared" si="104"/>
        <v>2</v>
      </c>
      <c r="N874" s="4">
        <f t="shared" si="101"/>
        <v>0</v>
      </c>
    </row>
    <row r="875" spans="2:14" s="10" customFormat="1" x14ac:dyDescent="0.3">
      <c r="B875" s="20" t="s">
        <v>39</v>
      </c>
      <c r="C875" s="45" t="s">
        <v>902</v>
      </c>
      <c r="D875" s="21">
        <v>1523</v>
      </c>
      <c r="E875" s="1"/>
      <c r="F875" s="16">
        <f t="shared" si="102"/>
        <v>1218</v>
      </c>
      <c r="G875" s="1"/>
      <c r="H875" s="3">
        <f t="shared" si="99"/>
        <v>0</v>
      </c>
      <c r="I875" s="2"/>
      <c r="J875" s="16">
        <f t="shared" si="103"/>
        <v>305</v>
      </c>
      <c r="K875" s="4">
        <f t="shared" si="100"/>
        <v>0</v>
      </c>
      <c r="L875" s="2"/>
      <c r="M875" s="16">
        <f t="shared" si="104"/>
        <v>15</v>
      </c>
      <c r="N875" s="4">
        <f t="shared" si="101"/>
        <v>0</v>
      </c>
    </row>
    <row r="876" spans="2:14" s="10" customFormat="1" x14ac:dyDescent="0.3">
      <c r="B876" s="20" t="s">
        <v>37</v>
      </c>
      <c r="C876" s="45" t="s">
        <v>903</v>
      </c>
      <c r="D876" s="21">
        <v>941</v>
      </c>
      <c r="E876" s="1"/>
      <c r="F876" s="16">
        <f t="shared" si="102"/>
        <v>753</v>
      </c>
      <c r="G876" s="1"/>
      <c r="H876" s="3">
        <f t="shared" si="99"/>
        <v>0</v>
      </c>
      <c r="I876" s="2"/>
      <c r="J876" s="16">
        <f t="shared" si="103"/>
        <v>188</v>
      </c>
      <c r="K876" s="4">
        <f t="shared" si="100"/>
        <v>0</v>
      </c>
      <c r="L876" s="2"/>
      <c r="M876" s="16">
        <f t="shared" si="104"/>
        <v>9</v>
      </c>
      <c r="N876" s="4">
        <f t="shared" si="101"/>
        <v>0</v>
      </c>
    </row>
    <row r="877" spans="2:14" s="10" customFormat="1" x14ac:dyDescent="0.3">
      <c r="B877" s="20" t="s">
        <v>69</v>
      </c>
      <c r="C877" s="45" t="s">
        <v>58</v>
      </c>
      <c r="D877" s="21">
        <v>2624</v>
      </c>
      <c r="E877" s="1"/>
      <c r="F877" s="16">
        <f t="shared" si="102"/>
        <v>2099</v>
      </c>
      <c r="G877" s="1"/>
      <c r="H877" s="3">
        <f t="shared" si="99"/>
        <v>0</v>
      </c>
      <c r="I877" s="2"/>
      <c r="J877" s="16">
        <f t="shared" si="103"/>
        <v>525</v>
      </c>
      <c r="K877" s="4">
        <f t="shared" si="100"/>
        <v>0</v>
      </c>
      <c r="L877" s="2"/>
      <c r="M877" s="16">
        <f t="shared" si="104"/>
        <v>26</v>
      </c>
      <c r="N877" s="4">
        <f t="shared" si="101"/>
        <v>0</v>
      </c>
    </row>
    <row r="878" spans="2:14" s="10" customFormat="1" x14ac:dyDescent="0.3">
      <c r="B878" s="20" t="s">
        <v>37</v>
      </c>
      <c r="C878" s="45" t="s">
        <v>904</v>
      </c>
      <c r="D878" s="21">
        <v>249</v>
      </c>
      <c r="E878" s="1"/>
      <c r="F878" s="16">
        <f t="shared" si="102"/>
        <v>199</v>
      </c>
      <c r="G878" s="1"/>
      <c r="H878" s="3">
        <f t="shared" si="99"/>
        <v>0</v>
      </c>
      <c r="I878" s="2"/>
      <c r="J878" s="16">
        <f t="shared" si="103"/>
        <v>50</v>
      </c>
      <c r="K878" s="4">
        <f t="shared" si="100"/>
        <v>0</v>
      </c>
      <c r="L878" s="2"/>
      <c r="M878" s="16">
        <f t="shared" si="104"/>
        <v>2</v>
      </c>
      <c r="N878" s="4">
        <f t="shared" si="101"/>
        <v>0</v>
      </c>
    </row>
    <row r="879" spans="2:14" s="10" customFormat="1" x14ac:dyDescent="0.3">
      <c r="B879" s="20" t="s">
        <v>37</v>
      </c>
      <c r="C879" s="45" t="s">
        <v>905</v>
      </c>
      <c r="D879" s="21">
        <v>201</v>
      </c>
      <c r="E879" s="1"/>
      <c r="F879" s="16">
        <f t="shared" si="102"/>
        <v>161</v>
      </c>
      <c r="G879" s="1"/>
      <c r="H879" s="3">
        <f t="shared" si="99"/>
        <v>0</v>
      </c>
      <c r="I879" s="2"/>
      <c r="J879" s="16">
        <f t="shared" si="103"/>
        <v>40</v>
      </c>
      <c r="K879" s="4">
        <f t="shared" si="100"/>
        <v>0</v>
      </c>
      <c r="L879" s="2"/>
      <c r="M879" s="16">
        <f t="shared" si="104"/>
        <v>2</v>
      </c>
      <c r="N879" s="4">
        <f t="shared" si="101"/>
        <v>0</v>
      </c>
    </row>
    <row r="880" spans="2:14" s="10" customFormat="1" x14ac:dyDescent="0.3">
      <c r="B880" s="20" t="s">
        <v>37</v>
      </c>
      <c r="C880" s="45" t="s">
        <v>906</v>
      </c>
      <c r="D880" s="21">
        <v>341</v>
      </c>
      <c r="E880" s="1"/>
      <c r="F880" s="16">
        <f t="shared" si="102"/>
        <v>273</v>
      </c>
      <c r="G880" s="1"/>
      <c r="H880" s="3">
        <f t="shared" si="99"/>
        <v>0</v>
      </c>
      <c r="I880" s="2"/>
      <c r="J880" s="16">
        <f t="shared" si="103"/>
        <v>68</v>
      </c>
      <c r="K880" s="4">
        <f t="shared" si="100"/>
        <v>0</v>
      </c>
      <c r="L880" s="2"/>
      <c r="M880" s="16">
        <f t="shared" si="104"/>
        <v>3</v>
      </c>
      <c r="N880" s="4">
        <f t="shared" si="101"/>
        <v>0</v>
      </c>
    </row>
    <row r="881" spans="2:14" s="10" customFormat="1" x14ac:dyDescent="0.3">
      <c r="B881" s="20" t="s">
        <v>37</v>
      </c>
      <c r="C881" s="45" t="s">
        <v>907</v>
      </c>
      <c r="D881" s="21">
        <v>486</v>
      </c>
      <c r="E881" s="1"/>
      <c r="F881" s="16">
        <f t="shared" si="102"/>
        <v>389</v>
      </c>
      <c r="G881" s="1"/>
      <c r="H881" s="3">
        <f t="shared" si="99"/>
        <v>0</v>
      </c>
      <c r="I881" s="2"/>
      <c r="J881" s="16">
        <f t="shared" si="103"/>
        <v>97</v>
      </c>
      <c r="K881" s="4">
        <f t="shared" si="100"/>
        <v>0</v>
      </c>
      <c r="L881" s="2"/>
      <c r="M881" s="16">
        <f t="shared" si="104"/>
        <v>5</v>
      </c>
      <c r="N881" s="4">
        <f t="shared" si="101"/>
        <v>0</v>
      </c>
    </row>
    <row r="882" spans="2:14" s="10" customFormat="1" x14ac:dyDescent="0.3">
      <c r="B882" s="20" t="s">
        <v>41</v>
      </c>
      <c r="C882" s="45" t="s">
        <v>908</v>
      </c>
      <c r="D882" s="21">
        <v>331</v>
      </c>
      <c r="E882" s="1"/>
      <c r="F882" s="16">
        <f t="shared" si="102"/>
        <v>265</v>
      </c>
      <c r="G882" s="1"/>
      <c r="H882" s="3">
        <f t="shared" si="99"/>
        <v>0</v>
      </c>
      <c r="I882" s="2"/>
      <c r="J882" s="16">
        <f t="shared" si="103"/>
        <v>66</v>
      </c>
      <c r="K882" s="4">
        <f t="shared" si="100"/>
        <v>0</v>
      </c>
      <c r="L882" s="2"/>
      <c r="M882" s="16">
        <f t="shared" si="104"/>
        <v>3</v>
      </c>
      <c r="N882" s="4">
        <f t="shared" si="101"/>
        <v>0</v>
      </c>
    </row>
    <row r="883" spans="2:14" s="10" customFormat="1" x14ac:dyDescent="0.3">
      <c r="B883" s="20" t="s">
        <v>53</v>
      </c>
      <c r="C883" s="45" t="s">
        <v>909</v>
      </c>
      <c r="D883" s="21">
        <v>737</v>
      </c>
      <c r="E883" s="1"/>
      <c r="F883" s="16">
        <f t="shared" si="102"/>
        <v>590</v>
      </c>
      <c r="G883" s="1"/>
      <c r="H883" s="3">
        <f t="shared" si="99"/>
        <v>0</v>
      </c>
      <c r="I883" s="2"/>
      <c r="J883" s="16">
        <f t="shared" si="103"/>
        <v>147</v>
      </c>
      <c r="K883" s="4">
        <f t="shared" si="100"/>
        <v>0</v>
      </c>
      <c r="L883" s="2"/>
      <c r="M883" s="16">
        <f t="shared" si="104"/>
        <v>7</v>
      </c>
      <c r="N883" s="4">
        <f t="shared" si="101"/>
        <v>0</v>
      </c>
    </row>
    <row r="884" spans="2:14" s="10" customFormat="1" x14ac:dyDescent="0.3">
      <c r="B884" s="20" t="s">
        <v>84</v>
      </c>
      <c r="C884" s="45" t="s">
        <v>910</v>
      </c>
      <c r="D884" s="21">
        <v>1462</v>
      </c>
      <c r="E884" s="1"/>
      <c r="F884" s="16">
        <f t="shared" si="102"/>
        <v>1170</v>
      </c>
      <c r="G884" s="1"/>
      <c r="H884" s="3">
        <f t="shared" si="99"/>
        <v>0</v>
      </c>
      <c r="I884" s="2"/>
      <c r="J884" s="16">
        <f t="shared" si="103"/>
        <v>292</v>
      </c>
      <c r="K884" s="4">
        <f t="shared" si="100"/>
        <v>0</v>
      </c>
      <c r="L884" s="2"/>
      <c r="M884" s="16">
        <f t="shared" si="104"/>
        <v>15</v>
      </c>
      <c r="N884" s="4">
        <f t="shared" si="101"/>
        <v>0</v>
      </c>
    </row>
    <row r="885" spans="2:14" s="10" customFormat="1" x14ac:dyDescent="0.3">
      <c r="B885" s="20" t="s">
        <v>84</v>
      </c>
      <c r="C885" s="45" t="s">
        <v>911</v>
      </c>
      <c r="D885" s="21">
        <v>137</v>
      </c>
      <c r="E885" s="1"/>
      <c r="F885" s="16">
        <f t="shared" si="102"/>
        <v>110</v>
      </c>
      <c r="G885" s="1"/>
      <c r="H885" s="3">
        <f t="shared" si="99"/>
        <v>0</v>
      </c>
      <c r="I885" s="2"/>
      <c r="J885" s="16">
        <f t="shared" si="103"/>
        <v>27</v>
      </c>
      <c r="K885" s="4">
        <f t="shared" si="100"/>
        <v>0</v>
      </c>
      <c r="L885" s="2"/>
      <c r="M885" s="16">
        <f t="shared" si="104"/>
        <v>1</v>
      </c>
      <c r="N885" s="4">
        <f t="shared" si="101"/>
        <v>0</v>
      </c>
    </row>
    <row r="886" spans="2:14" s="10" customFormat="1" x14ac:dyDescent="0.3">
      <c r="B886" s="20" t="s">
        <v>40</v>
      </c>
      <c r="C886" s="45" t="s">
        <v>912</v>
      </c>
      <c r="D886" s="21">
        <v>985</v>
      </c>
      <c r="E886" s="1"/>
      <c r="F886" s="16">
        <f t="shared" si="102"/>
        <v>788</v>
      </c>
      <c r="G886" s="1"/>
      <c r="H886" s="3">
        <f t="shared" si="99"/>
        <v>0</v>
      </c>
      <c r="I886" s="2"/>
      <c r="J886" s="16">
        <f t="shared" si="103"/>
        <v>197</v>
      </c>
      <c r="K886" s="4">
        <f t="shared" si="100"/>
        <v>0</v>
      </c>
      <c r="L886" s="2"/>
      <c r="M886" s="16">
        <f t="shared" si="104"/>
        <v>10</v>
      </c>
      <c r="N886" s="4">
        <f t="shared" si="101"/>
        <v>0</v>
      </c>
    </row>
    <row r="887" spans="2:14" s="10" customFormat="1" x14ac:dyDescent="0.3">
      <c r="B887" s="20" t="s">
        <v>69</v>
      </c>
      <c r="C887" s="45" t="s">
        <v>913</v>
      </c>
      <c r="D887" s="21">
        <v>1418</v>
      </c>
      <c r="E887" s="1"/>
      <c r="F887" s="16">
        <f t="shared" si="102"/>
        <v>1134</v>
      </c>
      <c r="G887" s="1"/>
      <c r="H887" s="3">
        <f t="shared" si="99"/>
        <v>0</v>
      </c>
      <c r="I887" s="2"/>
      <c r="J887" s="16">
        <f t="shared" si="103"/>
        <v>284</v>
      </c>
      <c r="K887" s="4">
        <f t="shared" si="100"/>
        <v>0</v>
      </c>
      <c r="L887" s="2"/>
      <c r="M887" s="16">
        <f t="shared" si="104"/>
        <v>14</v>
      </c>
      <c r="N887" s="4">
        <f t="shared" si="101"/>
        <v>0</v>
      </c>
    </row>
    <row r="888" spans="2:14" s="10" customFormat="1" x14ac:dyDescent="0.3">
      <c r="B888" s="20" t="s">
        <v>72</v>
      </c>
      <c r="C888" s="45" t="s">
        <v>914</v>
      </c>
      <c r="D888" s="21">
        <v>6811</v>
      </c>
      <c r="E888" s="1"/>
      <c r="F888" s="16">
        <f t="shared" si="102"/>
        <v>5449</v>
      </c>
      <c r="G888" s="1"/>
      <c r="H888" s="3">
        <f t="shared" si="99"/>
        <v>0</v>
      </c>
      <c r="I888" s="2"/>
      <c r="J888" s="16">
        <f t="shared" si="103"/>
        <v>1362</v>
      </c>
      <c r="K888" s="4">
        <f t="shared" si="100"/>
        <v>0</v>
      </c>
      <c r="L888" s="2"/>
      <c r="M888" s="16">
        <f t="shared" si="104"/>
        <v>68</v>
      </c>
      <c r="N888" s="4">
        <f t="shared" si="101"/>
        <v>0</v>
      </c>
    </row>
    <row r="889" spans="2:14" s="10" customFormat="1" x14ac:dyDescent="0.3">
      <c r="B889" s="20" t="s">
        <v>72</v>
      </c>
      <c r="C889" s="45" t="s">
        <v>915</v>
      </c>
      <c r="D889" s="21">
        <v>2901</v>
      </c>
      <c r="E889" s="1"/>
      <c r="F889" s="16">
        <f t="shared" si="102"/>
        <v>2321</v>
      </c>
      <c r="G889" s="1"/>
      <c r="H889" s="3">
        <f t="shared" si="99"/>
        <v>0</v>
      </c>
      <c r="I889" s="2"/>
      <c r="J889" s="16">
        <f t="shared" si="103"/>
        <v>580</v>
      </c>
      <c r="K889" s="4">
        <f t="shared" si="100"/>
        <v>0</v>
      </c>
      <c r="L889" s="2"/>
      <c r="M889" s="16">
        <f t="shared" si="104"/>
        <v>29</v>
      </c>
      <c r="N889" s="4">
        <f t="shared" si="101"/>
        <v>0</v>
      </c>
    </row>
    <row r="890" spans="2:14" s="10" customFormat="1" x14ac:dyDescent="0.3">
      <c r="B890" s="20" t="s">
        <v>39</v>
      </c>
      <c r="C890" s="45" t="s">
        <v>916</v>
      </c>
      <c r="D890" s="21">
        <v>1637</v>
      </c>
      <c r="E890" s="1"/>
      <c r="F890" s="16">
        <f t="shared" si="102"/>
        <v>1310</v>
      </c>
      <c r="G890" s="1"/>
      <c r="H890" s="3">
        <f t="shared" si="99"/>
        <v>0</v>
      </c>
      <c r="I890" s="2"/>
      <c r="J890" s="16">
        <f t="shared" si="103"/>
        <v>327</v>
      </c>
      <c r="K890" s="4">
        <f t="shared" si="100"/>
        <v>0</v>
      </c>
      <c r="L890" s="2"/>
      <c r="M890" s="16">
        <f t="shared" si="104"/>
        <v>16</v>
      </c>
      <c r="N890" s="4">
        <f t="shared" si="101"/>
        <v>0</v>
      </c>
    </row>
    <row r="891" spans="2:14" s="10" customFormat="1" x14ac:dyDescent="0.3">
      <c r="B891" s="20" t="s">
        <v>37</v>
      </c>
      <c r="C891" s="45" t="s">
        <v>917</v>
      </c>
      <c r="D891" s="21">
        <v>138</v>
      </c>
      <c r="E891" s="1"/>
      <c r="F891" s="16">
        <f t="shared" si="102"/>
        <v>110</v>
      </c>
      <c r="G891" s="1"/>
      <c r="H891" s="3">
        <f t="shared" si="99"/>
        <v>0</v>
      </c>
      <c r="I891" s="2"/>
      <c r="J891" s="16">
        <f t="shared" si="103"/>
        <v>28</v>
      </c>
      <c r="K891" s="4">
        <f t="shared" si="100"/>
        <v>0</v>
      </c>
      <c r="L891" s="2"/>
      <c r="M891" s="16">
        <f t="shared" si="104"/>
        <v>1</v>
      </c>
      <c r="N891" s="4">
        <f t="shared" si="101"/>
        <v>0</v>
      </c>
    </row>
    <row r="892" spans="2:14" s="10" customFormat="1" x14ac:dyDescent="0.3">
      <c r="B892" s="20" t="s">
        <v>54</v>
      </c>
      <c r="C892" s="45" t="s">
        <v>918</v>
      </c>
      <c r="D892" s="21">
        <v>817</v>
      </c>
      <c r="E892" s="1"/>
      <c r="F892" s="16">
        <f t="shared" si="102"/>
        <v>654</v>
      </c>
      <c r="G892" s="1"/>
      <c r="H892" s="3">
        <f t="shared" si="99"/>
        <v>0</v>
      </c>
      <c r="I892" s="2"/>
      <c r="J892" s="16">
        <f t="shared" si="103"/>
        <v>163</v>
      </c>
      <c r="K892" s="4">
        <f t="shared" si="100"/>
        <v>0</v>
      </c>
      <c r="L892" s="2"/>
      <c r="M892" s="16">
        <f t="shared" si="104"/>
        <v>8</v>
      </c>
      <c r="N892" s="4">
        <f t="shared" si="101"/>
        <v>0</v>
      </c>
    </row>
    <row r="893" spans="2:14" s="10" customFormat="1" x14ac:dyDescent="0.3">
      <c r="B893" s="20" t="s">
        <v>84</v>
      </c>
      <c r="C893" s="45" t="s">
        <v>919</v>
      </c>
      <c r="D893" s="21">
        <v>3084</v>
      </c>
      <c r="E893" s="1"/>
      <c r="F893" s="16">
        <f t="shared" si="102"/>
        <v>2467</v>
      </c>
      <c r="G893" s="1"/>
      <c r="H893" s="3">
        <f t="shared" si="99"/>
        <v>0</v>
      </c>
      <c r="I893" s="2"/>
      <c r="J893" s="16">
        <f t="shared" si="103"/>
        <v>617</v>
      </c>
      <c r="K893" s="4">
        <f t="shared" si="100"/>
        <v>0</v>
      </c>
      <c r="L893" s="2"/>
      <c r="M893" s="16">
        <f t="shared" si="104"/>
        <v>31</v>
      </c>
      <c r="N893" s="4">
        <f t="shared" si="101"/>
        <v>0</v>
      </c>
    </row>
    <row r="894" spans="2:14" s="10" customFormat="1" x14ac:dyDescent="0.3">
      <c r="B894" s="20" t="s">
        <v>37</v>
      </c>
      <c r="C894" s="45" t="s">
        <v>920</v>
      </c>
      <c r="D894" s="21">
        <v>444</v>
      </c>
      <c r="E894" s="1"/>
      <c r="F894" s="16">
        <f t="shared" si="102"/>
        <v>355</v>
      </c>
      <c r="G894" s="1"/>
      <c r="H894" s="3">
        <f t="shared" si="99"/>
        <v>0</v>
      </c>
      <c r="I894" s="2"/>
      <c r="J894" s="16">
        <f t="shared" si="103"/>
        <v>89</v>
      </c>
      <c r="K894" s="4">
        <f t="shared" si="100"/>
        <v>0</v>
      </c>
      <c r="L894" s="2"/>
      <c r="M894" s="16">
        <f t="shared" si="104"/>
        <v>4</v>
      </c>
      <c r="N894" s="4">
        <f t="shared" si="101"/>
        <v>0</v>
      </c>
    </row>
    <row r="895" spans="2:14" s="10" customFormat="1" x14ac:dyDescent="0.3">
      <c r="B895" s="20" t="s">
        <v>37</v>
      </c>
      <c r="C895" s="45" t="s">
        <v>921</v>
      </c>
      <c r="D895" s="21">
        <v>258</v>
      </c>
      <c r="E895" s="1"/>
      <c r="F895" s="16">
        <f t="shared" si="102"/>
        <v>206</v>
      </c>
      <c r="G895" s="1"/>
      <c r="H895" s="3">
        <f t="shared" si="99"/>
        <v>0</v>
      </c>
      <c r="I895" s="2"/>
      <c r="J895" s="16">
        <f t="shared" si="103"/>
        <v>52</v>
      </c>
      <c r="K895" s="4">
        <f t="shared" si="100"/>
        <v>0</v>
      </c>
      <c r="L895" s="2"/>
      <c r="M895" s="16">
        <f t="shared" si="104"/>
        <v>3</v>
      </c>
      <c r="N895" s="4">
        <f t="shared" si="101"/>
        <v>0</v>
      </c>
    </row>
    <row r="896" spans="2:14" s="10" customFormat="1" x14ac:dyDescent="0.3">
      <c r="B896" s="20" t="s">
        <v>37</v>
      </c>
      <c r="C896" s="45" t="s">
        <v>922</v>
      </c>
      <c r="D896" s="21">
        <v>232</v>
      </c>
      <c r="E896" s="1"/>
      <c r="F896" s="16">
        <f t="shared" si="102"/>
        <v>186</v>
      </c>
      <c r="G896" s="1"/>
      <c r="H896" s="3">
        <f t="shared" si="99"/>
        <v>0</v>
      </c>
      <c r="I896" s="2"/>
      <c r="J896" s="16">
        <f t="shared" si="103"/>
        <v>46</v>
      </c>
      <c r="K896" s="4">
        <f t="shared" si="100"/>
        <v>0</v>
      </c>
      <c r="L896" s="2"/>
      <c r="M896" s="16">
        <f t="shared" si="104"/>
        <v>2</v>
      </c>
      <c r="N896" s="4">
        <f t="shared" si="101"/>
        <v>0</v>
      </c>
    </row>
    <row r="897" spans="2:14" s="10" customFormat="1" x14ac:dyDescent="0.3">
      <c r="B897" s="20" t="s">
        <v>39</v>
      </c>
      <c r="C897" s="45" t="s">
        <v>923</v>
      </c>
      <c r="D897" s="21">
        <v>2725</v>
      </c>
      <c r="E897" s="1"/>
      <c r="F897" s="16">
        <f t="shared" si="102"/>
        <v>2180</v>
      </c>
      <c r="G897" s="1"/>
      <c r="H897" s="3">
        <f t="shared" si="99"/>
        <v>0</v>
      </c>
      <c r="I897" s="2"/>
      <c r="J897" s="16">
        <f t="shared" si="103"/>
        <v>545</v>
      </c>
      <c r="K897" s="4">
        <f t="shared" si="100"/>
        <v>0</v>
      </c>
      <c r="L897" s="2"/>
      <c r="M897" s="16">
        <f t="shared" si="104"/>
        <v>27</v>
      </c>
      <c r="N897" s="4">
        <f t="shared" si="101"/>
        <v>0</v>
      </c>
    </row>
    <row r="898" spans="2:14" s="10" customFormat="1" x14ac:dyDescent="0.3">
      <c r="B898" s="20" t="s">
        <v>41</v>
      </c>
      <c r="C898" s="45" t="s">
        <v>924</v>
      </c>
      <c r="D898" s="21">
        <v>175</v>
      </c>
      <c r="E898" s="1"/>
      <c r="F898" s="16">
        <f t="shared" si="102"/>
        <v>140</v>
      </c>
      <c r="G898" s="1"/>
      <c r="H898" s="3">
        <f t="shared" si="99"/>
        <v>0</v>
      </c>
      <c r="I898" s="2"/>
      <c r="J898" s="16">
        <f t="shared" si="103"/>
        <v>35</v>
      </c>
      <c r="K898" s="4">
        <f t="shared" si="100"/>
        <v>0</v>
      </c>
      <c r="L898" s="2"/>
      <c r="M898" s="16">
        <f t="shared" si="104"/>
        <v>2</v>
      </c>
      <c r="N898" s="4">
        <f t="shared" si="101"/>
        <v>0</v>
      </c>
    </row>
    <row r="899" spans="2:14" s="10" customFormat="1" x14ac:dyDescent="0.3">
      <c r="B899" s="20" t="s">
        <v>84</v>
      </c>
      <c r="C899" s="45" t="s">
        <v>925</v>
      </c>
      <c r="D899" s="21">
        <v>432</v>
      </c>
      <c r="E899" s="1"/>
      <c r="F899" s="16">
        <f t="shared" si="102"/>
        <v>346</v>
      </c>
      <c r="G899" s="1"/>
      <c r="H899" s="3">
        <f t="shared" si="99"/>
        <v>0</v>
      </c>
      <c r="I899" s="2"/>
      <c r="J899" s="16">
        <f t="shared" si="103"/>
        <v>86</v>
      </c>
      <c r="K899" s="4">
        <f t="shared" si="100"/>
        <v>0</v>
      </c>
      <c r="L899" s="2"/>
      <c r="M899" s="16">
        <f t="shared" si="104"/>
        <v>4</v>
      </c>
      <c r="N899" s="4">
        <f t="shared" si="101"/>
        <v>0</v>
      </c>
    </row>
    <row r="900" spans="2:14" s="10" customFormat="1" x14ac:dyDescent="0.3">
      <c r="B900" s="20" t="s">
        <v>39</v>
      </c>
      <c r="C900" s="45" t="s">
        <v>926</v>
      </c>
      <c r="D900" s="21">
        <v>1351</v>
      </c>
      <c r="E900" s="1"/>
      <c r="F900" s="16">
        <f t="shared" si="102"/>
        <v>1081</v>
      </c>
      <c r="G900" s="1"/>
      <c r="H900" s="3">
        <f t="shared" si="99"/>
        <v>0</v>
      </c>
      <c r="I900" s="2"/>
      <c r="J900" s="16">
        <f t="shared" si="103"/>
        <v>270</v>
      </c>
      <c r="K900" s="4">
        <f t="shared" si="100"/>
        <v>0</v>
      </c>
      <c r="L900" s="2"/>
      <c r="M900" s="16">
        <f t="shared" si="104"/>
        <v>14</v>
      </c>
      <c r="N900" s="4">
        <f t="shared" si="101"/>
        <v>0</v>
      </c>
    </row>
    <row r="901" spans="2:14" s="10" customFormat="1" x14ac:dyDescent="0.3">
      <c r="B901" s="20" t="s">
        <v>39</v>
      </c>
      <c r="C901" s="45" t="s">
        <v>927</v>
      </c>
      <c r="D901" s="21">
        <v>1889</v>
      </c>
      <c r="E901" s="1"/>
      <c r="F901" s="16">
        <f t="shared" si="102"/>
        <v>1511</v>
      </c>
      <c r="G901" s="1"/>
      <c r="H901" s="3">
        <f t="shared" si="99"/>
        <v>0</v>
      </c>
      <c r="I901" s="2"/>
      <c r="J901" s="16">
        <f t="shared" si="103"/>
        <v>378</v>
      </c>
      <c r="K901" s="4">
        <f t="shared" si="100"/>
        <v>0</v>
      </c>
      <c r="L901" s="2"/>
      <c r="M901" s="16">
        <f t="shared" si="104"/>
        <v>19</v>
      </c>
      <c r="N901" s="4">
        <f t="shared" si="101"/>
        <v>0</v>
      </c>
    </row>
    <row r="902" spans="2:14" s="10" customFormat="1" x14ac:dyDescent="0.3">
      <c r="B902" s="20" t="s">
        <v>39</v>
      </c>
      <c r="C902" s="45" t="s">
        <v>928</v>
      </c>
      <c r="D902" s="21">
        <v>873</v>
      </c>
      <c r="E902" s="1"/>
      <c r="F902" s="16">
        <f t="shared" si="102"/>
        <v>698</v>
      </c>
      <c r="G902" s="1"/>
      <c r="H902" s="3">
        <f t="shared" si="99"/>
        <v>0</v>
      </c>
      <c r="I902" s="2"/>
      <c r="J902" s="16">
        <f t="shared" si="103"/>
        <v>175</v>
      </c>
      <c r="K902" s="4">
        <f t="shared" si="100"/>
        <v>0</v>
      </c>
      <c r="L902" s="2"/>
      <c r="M902" s="16">
        <f t="shared" si="104"/>
        <v>9</v>
      </c>
      <c r="N902" s="4">
        <f t="shared" si="101"/>
        <v>0</v>
      </c>
    </row>
    <row r="903" spans="2:14" s="10" customFormat="1" x14ac:dyDescent="0.3">
      <c r="B903" s="20" t="s">
        <v>37</v>
      </c>
      <c r="C903" s="45" t="s">
        <v>929</v>
      </c>
      <c r="D903" s="21">
        <v>429</v>
      </c>
      <c r="E903" s="1"/>
      <c r="F903" s="16">
        <f t="shared" si="102"/>
        <v>343</v>
      </c>
      <c r="G903" s="1"/>
      <c r="H903" s="3">
        <f t="shared" ref="H903:H966" si="105">F903*E903</f>
        <v>0</v>
      </c>
      <c r="I903" s="2"/>
      <c r="J903" s="16">
        <f t="shared" si="103"/>
        <v>86</v>
      </c>
      <c r="K903" s="4">
        <f t="shared" ref="K903:K966" si="106">J903*I903</f>
        <v>0</v>
      </c>
      <c r="L903" s="2"/>
      <c r="M903" s="16">
        <f t="shared" si="104"/>
        <v>4</v>
      </c>
      <c r="N903" s="4">
        <f t="shared" ref="N903:N966" si="107">M903*L903</f>
        <v>0</v>
      </c>
    </row>
    <row r="904" spans="2:14" s="10" customFormat="1" x14ac:dyDescent="0.3">
      <c r="B904" s="20" t="s">
        <v>84</v>
      </c>
      <c r="C904" s="45" t="s">
        <v>930</v>
      </c>
      <c r="D904" s="21">
        <v>846</v>
      </c>
      <c r="E904" s="1"/>
      <c r="F904" s="16">
        <f>D904*80%</f>
        <v>677</v>
      </c>
      <c r="G904" s="1"/>
      <c r="H904" s="3">
        <f t="shared" si="105"/>
        <v>0</v>
      </c>
      <c r="I904" s="2"/>
      <c r="J904" s="16">
        <f>D904*20%</f>
        <v>169</v>
      </c>
      <c r="K904" s="4">
        <f t="shared" si="106"/>
        <v>0</v>
      </c>
      <c r="L904" s="2"/>
      <c r="M904" s="16">
        <f>D904*1%</f>
        <v>8</v>
      </c>
      <c r="N904" s="4">
        <f t="shared" si="107"/>
        <v>0</v>
      </c>
    </row>
    <row r="905" spans="2:14" s="10" customFormat="1" x14ac:dyDescent="0.3">
      <c r="B905" s="20" t="s">
        <v>69</v>
      </c>
      <c r="C905" s="45" t="s">
        <v>931</v>
      </c>
      <c r="D905" s="21">
        <v>1605</v>
      </c>
      <c r="E905" s="1"/>
      <c r="F905" s="16">
        <f>D905*80%</f>
        <v>1284</v>
      </c>
      <c r="G905" s="1"/>
      <c r="H905" s="3">
        <f t="shared" si="105"/>
        <v>0</v>
      </c>
      <c r="I905" s="2"/>
      <c r="J905" s="16">
        <f>D905*20%</f>
        <v>321</v>
      </c>
      <c r="K905" s="4">
        <f t="shared" si="106"/>
        <v>0</v>
      </c>
      <c r="L905" s="2"/>
      <c r="M905" s="16">
        <f>D905*1%</f>
        <v>16</v>
      </c>
      <c r="N905" s="4">
        <f t="shared" si="107"/>
        <v>0</v>
      </c>
    </row>
    <row r="906" spans="2:14" s="10" customFormat="1" x14ac:dyDescent="0.3">
      <c r="B906" s="20" t="s">
        <v>84</v>
      </c>
      <c r="C906" s="45" t="s">
        <v>932</v>
      </c>
      <c r="D906" s="21">
        <v>1071</v>
      </c>
      <c r="E906" s="1"/>
      <c r="F906" s="16">
        <f t="shared" ref="F906:F946" si="108">D906*80%</f>
        <v>857</v>
      </c>
      <c r="G906" s="1"/>
      <c r="H906" s="3">
        <f t="shared" si="105"/>
        <v>0</v>
      </c>
      <c r="I906" s="2"/>
      <c r="J906" s="16">
        <f t="shared" ref="J906:J946" si="109">D906*20%</f>
        <v>214</v>
      </c>
      <c r="K906" s="4">
        <f t="shared" si="106"/>
        <v>0</v>
      </c>
      <c r="L906" s="2"/>
      <c r="M906" s="16">
        <f t="shared" ref="M906:M946" si="110">D906*1%</f>
        <v>11</v>
      </c>
      <c r="N906" s="4">
        <f t="shared" si="107"/>
        <v>0</v>
      </c>
    </row>
    <row r="907" spans="2:14" s="10" customFormat="1" x14ac:dyDescent="0.3">
      <c r="B907" s="20" t="s">
        <v>39</v>
      </c>
      <c r="C907" s="45" t="s">
        <v>933</v>
      </c>
      <c r="D907" s="21">
        <v>739</v>
      </c>
      <c r="E907" s="1"/>
      <c r="F907" s="16">
        <f t="shared" si="108"/>
        <v>591</v>
      </c>
      <c r="G907" s="1"/>
      <c r="H907" s="3">
        <f t="shared" si="105"/>
        <v>0</v>
      </c>
      <c r="I907" s="2"/>
      <c r="J907" s="16">
        <f t="shared" si="109"/>
        <v>148</v>
      </c>
      <c r="K907" s="4">
        <f t="shared" si="106"/>
        <v>0</v>
      </c>
      <c r="L907" s="2"/>
      <c r="M907" s="16">
        <f t="shared" si="110"/>
        <v>7</v>
      </c>
      <c r="N907" s="4">
        <f t="shared" si="107"/>
        <v>0</v>
      </c>
    </row>
    <row r="908" spans="2:14" s="10" customFormat="1" x14ac:dyDescent="0.3">
      <c r="B908" s="20" t="s">
        <v>37</v>
      </c>
      <c r="C908" s="45" t="s">
        <v>934</v>
      </c>
      <c r="D908" s="21">
        <v>543</v>
      </c>
      <c r="E908" s="1"/>
      <c r="F908" s="16">
        <f t="shared" si="108"/>
        <v>434</v>
      </c>
      <c r="G908" s="1"/>
      <c r="H908" s="3">
        <f t="shared" si="105"/>
        <v>0</v>
      </c>
      <c r="I908" s="2"/>
      <c r="J908" s="16">
        <f t="shared" si="109"/>
        <v>109</v>
      </c>
      <c r="K908" s="4">
        <f t="shared" si="106"/>
        <v>0</v>
      </c>
      <c r="L908" s="2"/>
      <c r="M908" s="16">
        <f t="shared" si="110"/>
        <v>5</v>
      </c>
      <c r="N908" s="4">
        <f t="shared" si="107"/>
        <v>0</v>
      </c>
    </row>
    <row r="909" spans="2:14" s="10" customFormat="1" x14ac:dyDescent="0.3">
      <c r="B909" s="20" t="s">
        <v>37</v>
      </c>
      <c r="C909" s="45" t="s">
        <v>935</v>
      </c>
      <c r="D909" s="21">
        <v>1349</v>
      </c>
      <c r="E909" s="1"/>
      <c r="F909" s="16">
        <f t="shared" si="108"/>
        <v>1079</v>
      </c>
      <c r="G909" s="1"/>
      <c r="H909" s="3">
        <f t="shared" si="105"/>
        <v>0</v>
      </c>
      <c r="I909" s="2"/>
      <c r="J909" s="16">
        <f t="shared" si="109"/>
        <v>270</v>
      </c>
      <c r="K909" s="4">
        <f t="shared" si="106"/>
        <v>0</v>
      </c>
      <c r="L909" s="2"/>
      <c r="M909" s="16">
        <f t="shared" si="110"/>
        <v>13</v>
      </c>
      <c r="N909" s="4">
        <f t="shared" si="107"/>
        <v>0</v>
      </c>
    </row>
    <row r="910" spans="2:14" s="10" customFormat="1" x14ac:dyDescent="0.3">
      <c r="B910" s="20" t="s">
        <v>37</v>
      </c>
      <c r="C910" s="45" t="s">
        <v>936</v>
      </c>
      <c r="D910" s="21">
        <v>427</v>
      </c>
      <c r="E910" s="1"/>
      <c r="F910" s="16">
        <f t="shared" si="108"/>
        <v>342</v>
      </c>
      <c r="G910" s="1"/>
      <c r="H910" s="3">
        <f t="shared" si="105"/>
        <v>0</v>
      </c>
      <c r="I910" s="2"/>
      <c r="J910" s="16">
        <f t="shared" si="109"/>
        <v>85</v>
      </c>
      <c r="K910" s="4">
        <f t="shared" si="106"/>
        <v>0</v>
      </c>
      <c r="L910" s="2"/>
      <c r="M910" s="16">
        <f t="shared" si="110"/>
        <v>4</v>
      </c>
      <c r="N910" s="4">
        <f t="shared" si="107"/>
        <v>0</v>
      </c>
    </row>
    <row r="911" spans="2:14" s="10" customFormat="1" x14ac:dyDescent="0.3">
      <c r="B911" s="20" t="s">
        <v>39</v>
      </c>
      <c r="C911" s="45" t="s">
        <v>937</v>
      </c>
      <c r="D911" s="21">
        <v>940</v>
      </c>
      <c r="E911" s="1"/>
      <c r="F911" s="16">
        <f t="shared" si="108"/>
        <v>752</v>
      </c>
      <c r="G911" s="1"/>
      <c r="H911" s="3">
        <f t="shared" si="105"/>
        <v>0</v>
      </c>
      <c r="I911" s="2"/>
      <c r="J911" s="16">
        <f t="shared" si="109"/>
        <v>188</v>
      </c>
      <c r="K911" s="4">
        <f t="shared" si="106"/>
        <v>0</v>
      </c>
      <c r="L911" s="2"/>
      <c r="M911" s="16">
        <f t="shared" si="110"/>
        <v>9</v>
      </c>
      <c r="N911" s="4">
        <f t="shared" si="107"/>
        <v>0</v>
      </c>
    </row>
    <row r="912" spans="2:14" s="10" customFormat="1" x14ac:dyDescent="0.3">
      <c r="B912" s="20" t="s">
        <v>84</v>
      </c>
      <c r="C912" s="45" t="s">
        <v>938</v>
      </c>
      <c r="D912" s="21">
        <v>1912</v>
      </c>
      <c r="E912" s="1"/>
      <c r="F912" s="16">
        <f t="shared" si="108"/>
        <v>1530</v>
      </c>
      <c r="G912" s="1"/>
      <c r="H912" s="3">
        <f t="shared" si="105"/>
        <v>0</v>
      </c>
      <c r="I912" s="2"/>
      <c r="J912" s="16">
        <f t="shared" si="109"/>
        <v>382</v>
      </c>
      <c r="K912" s="4">
        <f t="shared" si="106"/>
        <v>0</v>
      </c>
      <c r="L912" s="2"/>
      <c r="M912" s="16">
        <f t="shared" si="110"/>
        <v>19</v>
      </c>
      <c r="N912" s="4">
        <f t="shared" si="107"/>
        <v>0</v>
      </c>
    </row>
    <row r="913" spans="2:14" s="10" customFormat="1" x14ac:dyDescent="0.3">
      <c r="B913" s="20" t="s">
        <v>39</v>
      </c>
      <c r="C913" s="45" t="s">
        <v>939</v>
      </c>
      <c r="D913" s="21">
        <v>2013</v>
      </c>
      <c r="E913" s="1"/>
      <c r="F913" s="16">
        <f t="shared" si="108"/>
        <v>1610</v>
      </c>
      <c r="G913" s="1"/>
      <c r="H913" s="3">
        <f t="shared" si="105"/>
        <v>0</v>
      </c>
      <c r="I913" s="2"/>
      <c r="J913" s="16">
        <f t="shared" si="109"/>
        <v>403</v>
      </c>
      <c r="K913" s="4">
        <f t="shared" si="106"/>
        <v>0</v>
      </c>
      <c r="L913" s="2"/>
      <c r="M913" s="16">
        <f t="shared" si="110"/>
        <v>20</v>
      </c>
      <c r="N913" s="4">
        <f t="shared" si="107"/>
        <v>0</v>
      </c>
    </row>
    <row r="914" spans="2:14" s="10" customFormat="1" x14ac:dyDescent="0.3">
      <c r="B914" s="20" t="s">
        <v>54</v>
      </c>
      <c r="C914" s="45" t="s">
        <v>940</v>
      </c>
      <c r="D914" s="21">
        <v>1402</v>
      </c>
      <c r="E914" s="1"/>
      <c r="F914" s="16">
        <f t="shared" si="108"/>
        <v>1122</v>
      </c>
      <c r="G914" s="1"/>
      <c r="H914" s="3">
        <f t="shared" si="105"/>
        <v>0</v>
      </c>
      <c r="I914" s="2"/>
      <c r="J914" s="16">
        <f t="shared" si="109"/>
        <v>280</v>
      </c>
      <c r="K914" s="4">
        <f t="shared" si="106"/>
        <v>0</v>
      </c>
      <c r="L914" s="2"/>
      <c r="M914" s="16">
        <f t="shared" si="110"/>
        <v>14</v>
      </c>
      <c r="N914" s="4">
        <f t="shared" si="107"/>
        <v>0</v>
      </c>
    </row>
    <row r="915" spans="2:14" s="10" customFormat="1" x14ac:dyDescent="0.3">
      <c r="B915" s="20" t="s">
        <v>39</v>
      </c>
      <c r="C915" s="45" t="s">
        <v>941</v>
      </c>
      <c r="D915" s="21">
        <v>949</v>
      </c>
      <c r="E915" s="1"/>
      <c r="F915" s="16">
        <f t="shared" si="108"/>
        <v>759</v>
      </c>
      <c r="G915" s="1"/>
      <c r="H915" s="3">
        <f t="shared" si="105"/>
        <v>0</v>
      </c>
      <c r="I915" s="2"/>
      <c r="J915" s="16">
        <f t="shared" si="109"/>
        <v>190</v>
      </c>
      <c r="K915" s="4">
        <f t="shared" si="106"/>
        <v>0</v>
      </c>
      <c r="L915" s="2"/>
      <c r="M915" s="16">
        <f t="shared" si="110"/>
        <v>9</v>
      </c>
      <c r="N915" s="4">
        <f t="shared" si="107"/>
        <v>0</v>
      </c>
    </row>
    <row r="916" spans="2:14" s="10" customFormat="1" x14ac:dyDescent="0.3">
      <c r="B916" s="20" t="s">
        <v>72</v>
      </c>
      <c r="C916" s="45" t="s">
        <v>942</v>
      </c>
      <c r="D916" s="21">
        <v>1305</v>
      </c>
      <c r="E916" s="1"/>
      <c r="F916" s="16">
        <f t="shared" si="108"/>
        <v>1044</v>
      </c>
      <c r="G916" s="1"/>
      <c r="H916" s="3">
        <f t="shared" si="105"/>
        <v>0</v>
      </c>
      <c r="I916" s="2"/>
      <c r="J916" s="16">
        <f t="shared" si="109"/>
        <v>261</v>
      </c>
      <c r="K916" s="4">
        <f t="shared" si="106"/>
        <v>0</v>
      </c>
      <c r="L916" s="2"/>
      <c r="M916" s="16">
        <f t="shared" si="110"/>
        <v>13</v>
      </c>
      <c r="N916" s="4">
        <f t="shared" si="107"/>
        <v>0</v>
      </c>
    </row>
    <row r="917" spans="2:14" s="10" customFormat="1" x14ac:dyDescent="0.3">
      <c r="B917" s="20" t="s">
        <v>37</v>
      </c>
      <c r="C917" s="45" t="s">
        <v>943</v>
      </c>
      <c r="D917" s="21">
        <v>299</v>
      </c>
      <c r="E917" s="1"/>
      <c r="F917" s="16">
        <f t="shared" si="108"/>
        <v>239</v>
      </c>
      <c r="G917" s="1"/>
      <c r="H917" s="3">
        <f t="shared" si="105"/>
        <v>0</v>
      </c>
      <c r="I917" s="2"/>
      <c r="J917" s="16">
        <f t="shared" si="109"/>
        <v>60</v>
      </c>
      <c r="K917" s="4">
        <f t="shared" si="106"/>
        <v>0</v>
      </c>
      <c r="L917" s="2"/>
      <c r="M917" s="16">
        <f t="shared" si="110"/>
        <v>3</v>
      </c>
      <c r="N917" s="4">
        <f t="shared" si="107"/>
        <v>0</v>
      </c>
    </row>
    <row r="918" spans="2:14" s="10" customFormat="1" x14ac:dyDescent="0.3">
      <c r="B918" s="20" t="s">
        <v>39</v>
      </c>
      <c r="C918" s="45" t="s">
        <v>944</v>
      </c>
      <c r="D918" s="21">
        <v>8877</v>
      </c>
      <c r="E918" s="1"/>
      <c r="F918" s="16">
        <f t="shared" si="108"/>
        <v>7102</v>
      </c>
      <c r="G918" s="1"/>
      <c r="H918" s="3">
        <f t="shared" si="105"/>
        <v>0</v>
      </c>
      <c r="I918" s="2"/>
      <c r="J918" s="16">
        <f t="shared" si="109"/>
        <v>1775</v>
      </c>
      <c r="K918" s="4">
        <f t="shared" si="106"/>
        <v>0</v>
      </c>
      <c r="L918" s="2"/>
      <c r="M918" s="16">
        <f t="shared" si="110"/>
        <v>89</v>
      </c>
      <c r="N918" s="4">
        <f t="shared" si="107"/>
        <v>0</v>
      </c>
    </row>
    <row r="919" spans="2:14" s="10" customFormat="1" x14ac:dyDescent="0.3">
      <c r="B919" s="20" t="s">
        <v>37</v>
      </c>
      <c r="C919" s="45" t="s">
        <v>945</v>
      </c>
      <c r="D919" s="21">
        <v>518</v>
      </c>
      <c r="E919" s="1"/>
      <c r="F919" s="16">
        <f t="shared" si="108"/>
        <v>414</v>
      </c>
      <c r="G919" s="1"/>
      <c r="H919" s="3">
        <f t="shared" si="105"/>
        <v>0</v>
      </c>
      <c r="I919" s="2"/>
      <c r="J919" s="16">
        <f t="shared" si="109"/>
        <v>104</v>
      </c>
      <c r="K919" s="4">
        <f t="shared" si="106"/>
        <v>0</v>
      </c>
      <c r="L919" s="2"/>
      <c r="M919" s="16">
        <f t="shared" si="110"/>
        <v>5</v>
      </c>
      <c r="N919" s="4">
        <f t="shared" si="107"/>
        <v>0</v>
      </c>
    </row>
    <row r="920" spans="2:14" s="10" customFormat="1" x14ac:dyDescent="0.3">
      <c r="B920" s="20" t="s">
        <v>37</v>
      </c>
      <c r="C920" s="45" t="s">
        <v>946</v>
      </c>
      <c r="D920" s="21">
        <v>728</v>
      </c>
      <c r="E920" s="1"/>
      <c r="F920" s="16">
        <f t="shared" si="108"/>
        <v>582</v>
      </c>
      <c r="G920" s="1"/>
      <c r="H920" s="3">
        <f t="shared" si="105"/>
        <v>0</v>
      </c>
      <c r="I920" s="2"/>
      <c r="J920" s="16">
        <f t="shared" si="109"/>
        <v>146</v>
      </c>
      <c r="K920" s="4">
        <f t="shared" si="106"/>
        <v>0</v>
      </c>
      <c r="L920" s="2"/>
      <c r="M920" s="16">
        <f t="shared" si="110"/>
        <v>7</v>
      </c>
      <c r="N920" s="4">
        <f t="shared" si="107"/>
        <v>0</v>
      </c>
    </row>
    <row r="921" spans="2:14" s="10" customFormat="1" x14ac:dyDescent="0.3">
      <c r="B921" s="20" t="s">
        <v>54</v>
      </c>
      <c r="C921" s="45" t="s">
        <v>947</v>
      </c>
      <c r="D921" s="21">
        <v>2492</v>
      </c>
      <c r="E921" s="1"/>
      <c r="F921" s="16">
        <f t="shared" si="108"/>
        <v>1994</v>
      </c>
      <c r="G921" s="1"/>
      <c r="H921" s="3">
        <f t="shared" si="105"/>
        <v>0</v>
      </c>
      <c r="I921" s="2"/>
      <c r="J921" s="16">
        <f t="shared" si="109"/>
        <v>498</v>
      </c>
      <c r="K921" s="4">
        <f t="shared" si="106"/>
        <v>0</v>
      </c>
      <c r="L921" s="2"/>
      <c r="M921" s="16">
        <f t="shared" si="110"/>
        <v>25</v>
      </c>
      <c r="N921" s="4">
        <f t="shared" si="107"/>
        <v>0</v>
      </c>
    </row>
    <row r="922" spans="2:14" s="10" customFormat="1" x14ac:dyDescent="0.3">
      <c r="B922" s="20" t="s">
        <v>40</v>
      </c>
      <c r="C922" s="45" t="s">
        <v>948</v>
      </c>
      <c r="D922" s="21">
        <v>189</v>
      </c>
      <c r="E922" s="1"/>
      <c r="F922" s="16">
        <f t="shared" si="108"/>
        <v>151</v>
      </c>
      <c r="G922" s="1"/>
      <c r="H922" s="3">
        <f t="shared" si="105"/>
        <v>0</v>
      </c>
      <c r="I922" s="2"/>
      <c r="J922" s="16">
        <f t="shared" si="109"/>
        <v>38</v>
      </c>
      <c r="K922" s="4">
        <f t="shared" si="106"/>
        <v>0</v>
      </c>
      <c r="L922" s="2"/>
      <c r="M922" s="16">
        <f t="shared" si="110"/>
        <v>2</v>
      </c>
      <c r="N922" s="4">
        <f t="shared" si="107"/>
        <v>0</v>
      </c>
    </row>
    <row r="923" spans="2:14" s="10" customFormat="1" x14ac:dyDescent="0.3">
      <c r="B923" s="20" t="s">
        <v>37</v>
      </c>
      <c r="C923" s="45" t="s">
        <v>949</v>
      </c>
      <c r="D923" s="21">
        <v>1167</v>
      </c>
      <c r="E923" s="1"/>
      <c r="F923" s="16">
        <f t="shared" si="108"/>
        <v>934</v>
      </c>
      <c r="G923" s="1"/>
      <c r="H923" s="3">
        <f t="shared" si="105"/>
        <v>0</v>
      </c>
      <c r="I923" s="2"/>
      <c r="J923" s="16">
        <f t="shared" si="109"/>
        <v>233</v>
      </c>
      <c r="K923" s="4">
        <f t="shared" si="106"/>
        <v>0</v>
      </c>
      <c r="L923" s="2"/>
      <c r="M923" s="16">
        <f t="shared" si="110"/>
        <v>12</v>
      </c>
      <c r="N923" s="4">
        <f t="shared" si="107"/>
        <v>0</v>
      </c>
    </row>
    <row r="924" spans="2:14" s="10" customFormat="1" x14ac:dyDescent="0.3">
      <c r="B924" s="20" t="s">
        <v>37</v>
      </c>
      <c r="C924" s="45" t="s">
        <v>950</v>
      </c>
      <c r="D924" s="21">
        <v>222</v>
      </c>
      <c r="E924" s="1"/>
      <c r="F924" s="16">
        <f t="shared" si="108"/>
        <v>178</v>
      </c>
      <c r="G924" s="1"/>
      <c r="H924" s="3">
        <f t="shared" si="105"/>
        <v>0</v>
      </c>
      <c r="I924" s="2"/>
      <c r="J924" s="16">
        <f t="shared" si="109"/>
        <v>44</v>
      </c>
      <c r="K924" s="4">
        <f t="shared" si="106"/>
        <v>0</v>
      </c>
      <c r="L924" s="2"/>
      <c r="M924" s="16">
        <f t="shared" si="110"/>
        <v>2</v>
      </c>
      <c r="N924" s="4">
        <f t="shared" si="107"/>
        <v>0</v>
      </c>
    </row>
    <row r="925" spans="2:14" s="10" customFormat="1" x14ac:dyDescent="0.3">
      <c r="B925" s="20" t="s">
        <v>37</v>
      </c>
      <c r="C925" s="45" t="s">
        <v>951</v>
      </c>
      <c r="D925" s="21">
        <v>472</v>
      </c>
      <c r="E925" s="1"/>
      <c r="F925" s="16">
        <f t="shared" si="108"/>
        <v>378</v>
      </c>
      <c r="G925" s="1"/>
      <c r="H925" s="3">
        <f t="shared" si="105"/>
        <v>0</v>
      </c>
      <c r="I925" s="2"/>
      <c r="J925" s="16">
        <f t="shared" si="109"/>
        <v>94</v>
      </c>
      <c r="K925" s="4">
        <f t="shared" si="106"/>
        <v>0</v>
      </c>
      <c r="L925" s="2"/>
      <c r="M925" s="16">
        <f t="shared" si="110"/>
        <v>5</v>
      </c>
      <c r="N925" s="4">
        <f t="shared" si="107"/>
        <v>0</v>
      </c>
    </row>
    <row r="926" spans="2:14" s="10" customFormat="1" x14ac:dyDescent="0.3">
      <c r="B926" s="20" t="s">
        <v>39</v>
      </c>
      <c r="C926" s="45" t="s">
        <v>952</v>
      </c>
      <c r="D926" s="21">
        <v>1942</v>
      </c>
      <c r="E926" s="1"/>
      <c r="F926" s="16">
        <f t="shared" si="108"/>
        <v>1554</v>
      </c>
      <c r="G926" s="1"/>
      <c r="H926" s="3">
        <f t="shared" si="105"/>
        <v>0</v>
      </c>
      <c r="I926" s="2"/>
      <c r="J926" s="16">
        <f t="shared" si="109"/>
        <v>388</v>
      </c>
      <c r="K926" s="4">
        <f t="shared" si="106"/>
        <v>0</v>
      </c>
      <c r="L926" s="2"/>
      <c r="M926" s="16">
        <f t="shared" si="110"/>
        <v>19</v>
      </c>
      <c r="N926" s="4">
        <f t="shared" si="107"/>
        <v>0</v>
      </c>
    </row>
    <row r="927" spans="2:14" s="10" customFormat="1" x14ac:dyDescent="0.3">
      <c r="B927" s="20" t="s">
        <v>69</v>
      </c>
      <c r="C927" s="45" t="s">
        <v>953</v>
      </c>
      <c r="D927" s="21">
        <v>1145</v>
      </c>
      <c r="E927" s="1"/>
      <c r="F927" s="16">
        <f t="shared" si="108"/>
        <v>916</v>
      </c>
      <c r="G927" s="1"/>
      <c r="H927" s="3">
        <f t="shared" si="105"/>
        <v>0</v>
      </c>
      <c r="I927" s="2"/>
      <c r="J927" s="16">
        <f t="shared" si="109"/>
        <v>229</v>
      </c>
      <c r="K927" s="4">
        <f t="shared" si="106"/>
        <v>0</v>
      </c>
      <c r="L927" s="2"/>
      <c r="M927" s="16">
        <f t="shared" si="110"/>
        <v>11</v>
      </c>
      <c r="N927" s="4">
        <f t="shared" si="107"/>
        <v>0</v>
      </c>
    </row>
    <row r="928" spans="2:14" s="10" customFormat="1" x14ac:dyDescent="0.3">
      <c r="B928" s="20" t="s">
        <v>41</v>
      </c>
      <c r="C928" s="45" t="s">
        <v>954</v>
      </c>
      <c r="D928" s="21">
        <v>343</v>
      </c>
      <c r="E928" s="1"/>
      <c r="F928" s="16">
        <f t="shared" si="108"/>
        <v>274</v>
      </c>
      <c r="G928" s="1"/>
      <c r="H928" s="3">
        <f t="shared" si="105"/>
        <v>0</v>
      </c>
      <c r="I928" s="2"/>
      <c r="J928" s="16">
        <f t="shared" si="109"/>
        <v>69</v>
      </c>
      <c r="K928" s="4">
        <f t="shared" si="106"/>
        <v>0</v>
      </c>
      <c r="L928" s="2"/>
      <c r="M928" s="16">
        <f t="shared" si="110"/>
        <v>3</v>
      </c>
      <c r="N928" s="4">
        <f t="shared" si="107"/>
        <v>0</v>
      </c>
    </row>
    <row r="929" spans="2:14" s="10" customFormat="1" x14ac:dyDescent="0.3">
      <c r="B929" s="20" t="s">
        <v>37</v>
      </c>
      <c r="C929" s="45" t="s">
        <v>955</v>
      </c>
      <c r="D929" s="21">
        <v>1143</v>
      </c>
      <c r="E929" s="1"/>
      <c r="F929" s="16">
        <f t="shared" si="108"/>
        <v>914</v>
      </c>
      <c r="G929" s="1"/>
      <c r="H929" s="3">
        <f t="shared" si="105"/>
        <v>0</v>
      </c>
      <c r="I929" s="2"/>
      <c r="J929" s="16">
        <f t="shared" si="109"/>
        <v>229</v>
      </c>
      <c r="K929" s="4">
        <f t="shared" si="106"/>
        <v>0</v>
      </c>
      <c r="L929" s="2"/>
      <c r="M929" s="16">
        <f t="shared" si="110"/>
        <v>11</v>
      </c>
      <c r="N929" s="4">
        <f t="shared" si="107"/>
        <v>0</v>
      </c>
    </row>
    <row r="930" spans="2:14" s="10" customFormat="1" x14ac:dyDescent="0.3">
      <c r="B930" s="20" t="s">
        <v>54</v>
      </c>
      <c r="C930" s="45" t="s">
        <v>956</v>
      </c>
      <c r="D930" s="21">
        <v>3678</v>
      </c>
      <c r="E930" s="1"/>
      <c r="F930" s="16">
        <f t="shared" si="108"/>
        <v>2942</v>
      </c>
      <c r="G930" s="1"/>
      <c r="H930" s="3">
        <f t="shared" si="105"/>
        <v>0</v>
      </c>
      <c r="I930" s="2"/>
      <c r="J930" s="16">
        <f t="shared" si="109"/>
        <v>736</v>
      </c>
      <c r="K930" s="4">
        <f t="shared" si="106"/>
        <v>0</v>
      </c>
      <c r="L930" s="2"/>
      <c r="M930" s="16">
        <f t="shared" si="110"/>
        <v>37</v>
      </c>
      <c r="N930" s="4">
        <f t="shared" si="107"/>
        <v>0</v>
      </c>
    </row>
    <row r="931" spans="2:14" s="10" customFormat="1" x14ac:dyDescent="0.3">
      <c r="B931" s="20" t="s">
        <v>84</v>
      </c>
      <c r="C931" s="45" t="s">
        <v>957</v>
      </c>
      <c r="D931" s="21">
        <v>411</v>
      </c>
      <c r="E931" s="1"/>
      <c r="F931" s="16">
        <f t="shared" si="108"/>
        <v>329</v>
      </c>
      <c r="G931" s="1"/>
      <c r="H931" s="3">
        <f t="shared" si="105"/>
        <v>0</v>
      </c>
      <c r="I931" s="2"/>
      <c r="J931" s="16">
        <f t="shared" si="109"/>
        <v>82</v>
      </c>
      <c r="K931" s="4">
        <f t="shared" si="106"/>
        <v>0</v>
      </c>
      <c r="L931" s="2"/>
      <c r="M931" s="16">
        <f t="shared" si="110"/>
        <v>4</v>
      </c>
      <c r="N931" s="4">
        <f t="shared" si="107"/>
        <v>0</v>
      </c>
    </row>
    <row r="932" spans="2:14" s="10" customFormat="1" x14ac:dyDescent="0.3">
      <c r="B932" s="20" t="s">
        <v>40</v>
      </c>
      <c r="C932" s="45" t="s">
        <v>958</v>
      </c>
      <c r="D932" s="21">
        <v>1036</v>
      </c>
      <c r="E932" s="1"/>
      <c r="F932" s="16">
        <f t="shared" si="108"/>
        <v>829</v>
      </c>
      <c r="G932" s="1"/>
      <c r="H932" s="3">
        <f t="shared" si="105"/>
        <v>0</v>
      </c>
      <c r="I932" s="2"/>
      <c r="J932" s="16">
        <f t="shared" si="109"/>
        <v>207</v>
      </c>
      <c r="K932" s="4">
        <f t="shared" si="106"/>
        <v>0</v>
      </c>
      <c r="L932" s="2"/>
      <c r="M932" s="16">
        <f t="shared" si="110"/>
        <v>10</v>
      </c>
      <c r="N932" s="4">
        <f t="shared" si="107"/>
        <v>0</v>
      </c>
    </row>
    <row r="933" spans="2:14" s="10" customFormat="1" x14ac:dyDescent="0.3">
      <c r="B933" s="20" t="s">
        <v>84</v>
      </c>
      <c r="C933" s="45" t="s">
        <v>959</v>
      </c>
      <c r="D933" s="21">
        <v>124</v>
      </c>
      <c r="E933" s="1"/>
      <c r="F933" s="16">
        <f t="shared" si="108"/>
        <v>99</v>
      </c>
      <c r="G933" s="1"/>
      <c r="H933" s="3">
        <f t="shared" si="105"/>
        <v>0</v>
      </c>
      <c r="I933" s="2"/>
      <c r="J933" s="16">
        <f t="shared" si="109"/>
        <v>25</v>
      </c>
      <c r="K933" s="4">
        <f t="shared" si="106"/>
        <v>0</v>
      </c>
      <c r="L933" s="2"/>
      <c r="M933" s="16">
        <f t="shared" si="110"/>
        <v>1</v>
      </c>
      <c r="N933" s="4">
        <f t="shared" si="107"/>
        <v>0</v>
      </c>
    </row>
    <row r="934" spans="2:14" s="10" customFormat="1" x14ac:dyDescent="0.3">
      <c r="B934" s="20" t="s">
        <v>54</v>
      </c>
      <c r="C934" s="45" t="s">
        <v>960</v>
      </c>
      <c r="D934" s="21">
        <v>2659</v>
      </c>
      <c r="E934" s="1"/>
      <c r="F934" s="16">
        <f t="shared" si="108"/>
        <v>2127</v>
      </c>
      <c r="G934" s="1"/>
      <c r="H934" s="3">
        <f t="shared" si="105"/>
        <v>0</v>
      </c>
      <c r="I934" s="2"/>
      <c r="J934" s="16">
        <f t="shared" si="109"/>
        <v>532</v>
      </c>
      <c r="K934" s="4">
        <f t="shared" si="106"/>
        <v>0</v>
      </c>
      <c r="L934" s="2"/>
      <c r="M934" s="16">
        <f t="shared" si="110"/>
        <v>27</v>
      </c>
      <c r="N934" s="4">
        <f t="shared" si="107"/>
        <v>0</v>
      </c>
    </row>
    <row r="935" spans="2:14" s="10" customFormat="1" x14ac:dyDescent="0.3">
      <c r="B935" s="20" t="s">
        <v>40</v>
      </c>
      <c r="C935" s="45" t="s">
        <v>961</v>
      </c>
      <c r="D935" s="21">
        <v>319</v>
      </c>
      <c r="E935" s="1"/>
      <c r="F935" s="16">
        <f t="shared" si="108"/>
        <v>255</v>
      </c>
      <c r="G935" s="1"/>
      <c r="H935" s="3">
        <f t="shared" si="105"/>
        <v>0</v>
      </c>
      <c r="I935" s="2"/>
      <c r="J935" s="16">
        <f t="shared" si="109"/>
        <v>64</v>
      </c>
      <c r="K935" s="4">
        <f t="shared" si="106"/>
        <v>0</v>
      </c>
      <c r="L935" s="2"/>
      <c r="M935" s="16">
        <f t="shared" si="110"/>
        <v>3</v>
      </c>
      <c r="N935" s="4">
        <f t="shared" si="107"/>
        <v>0</v>
      </c>
    </row>
    <row r="936" spans="2:14" s="10" customFormat="1" x14ac:dyDescent="0.3">
      <c r="B936" s="20" t="s">
        <v>40</v>
      </c>
      <c r="C936" s="45" t="s">
        <v>962</v>
      </c>
      <c r="D936" s="21">
        <v>814</v>
      </c>
      <c r="E936" s="1"/>
      <c r="F936" s="16">
        <f t="shared" si="108"/>
        <v>651</v>
      </c>
      <c r="G936" s="1"/>
      <c r="H936" s="3">
        <f t="shared" si="105"/>
        <v>0</v>
      </c>
      <c r="I936" s="2"/>
      <c r="J936" s="16">
        <f t="shared" si="109"/>
        <v>163</v>
      </c>
      <c r="K936" s="4">
        <f t="shared" si="106"/>
        <v>0</v>
      </c>
      <c r="L936" s="2"/>
      <c r="M936" s="16">
        <f t="shared" si="110"/>
        <v>8</v>
      </c>
      <c r="N936" s="4">
        <f t="shared" si="107"/>
        <v>0</v>
      </c>
    </row>
    <row r="937" spans="2:14" s="10" customFormat="1" x14ac:dyDescent="0.3">
      <c r="B937" s="20" t="s">
        <v>37</v>
      </c>
      <c r="C937" s="45" t="s">
        <v>963</v>
      </c>
      <c r="D937" s="21">
        <v>456</v>
      </c>
      <c r="E937" s="1"/>
      <c r="F937" s="16">
        <f t="shared" si="108"/>
        <v>365</v>
      </c>
      <c r="G937" s="1"/>
      <c r="H937" s="3">
        <f t="shared" si="105"/>
        <v>0</v>
      </c>
      <c r="I937" s="2"/>
      <c r="J937" s="16">
        <f t="shared" si="109"/>
        <v>91</v>
      </c>
      <c r="K937" s="4">
        <f t="shared" si="106"/>
        <v>0</v>
      </c>
      <c r="L937" s="2"/>
      <c r="M937" s="16">
        <f t="shared" si="110"/>
        <v>5</v>
      </c>
      <c r="N937" s="4">
        <f t="shared" si="107"/>
        <v>0</v>
      </c>
    </row>
    <row r="938" spans="2:14" s="10" customFormat="1" x14ac:dyDescent="0.3">
      <c r="B938" s="20" t="s">
        <v>69</v>
      </c>
      <c r="C938" s="45" t="s">
        <v>964</v>
      </c>
      <c r="D938" s="21">
        <v>925</v>
      </c>
      <c r="E938" s="1"/>
      <c r="F938" s="16">
        <f t="shared" si="108"/>
        <v>740</v>
      </c>
      <c r="G938" s="1"/>
      <c r="H938" s="3">
        <f t="shared" si="105"/>
        <v>0</v>
      </c>
      <c r="I938" s="2"/>
      <c r="J938" s="16">
        <f t="shared" si="109"/>
        <v>185</v>
      </c>
      <c r="K938" s="4">
        <f t="shared" si="106"/>
        <v>0</v>
      </c>
      <c r="L938" s="2"/>
      <c r="M938" s="16">
        <f t="shared" si="110"/>
        <v>9</v>
      </c>
      <c r="N938" s="4">
        <f t="shared" si="107"/>
        <v>0</v>
      </c>
    </row>
    <row r="939" spans="2:14" s="10" customFormat="1" x14ac:dyDescent="0.3">
      <c r="B939" s="20" t="s">
        <v>39</v>
      </c>
      <c r="C939" s="45" t="s">
        <v>965</v>
      </c>
      <c r="D939" s="21">
        <v>1480</v>
      </c>
      <c r="E939" s="1"/>
      <c r="F939" s="16">
        <f t="shared" si="108"/>
        <v>1184</v>
      </c>
      <c r="G939" s="1"/>
      <c r="H939" s="3">
        <f t="shared" si="105"/>
        <v>0</v>
      </c>
      <c r="I939" s="2"/>
      <c r="J939" s="16">
        <f t="shared" si="109"/>
        <v>296</v>
      </c>
      <c r="K939" s="4">
        <f t="shared" si="106"/>
        <v>0</v>
      </c>
      <c r="L939" s="2"/>
      <c r="M939" s="16">
        <f t="shared" si="110"/>
        <v>15</v>
      </c>
      <c r="N939" s="4">
        <f t="shared" si="107"/>
        <v>0</v>
      </c>
    </row>
    <row r="940" spans="2:14" s="10" customFormat="1" x14ac:dyDescent="0.3">
      <c r="B940" s="20" t="s">
        <v>69</v>
      </c>
      <c r="C940" s="45" t="s">
        <v>966</v>
      </c>
      <c r="D940" s="21">
        <v>731</v>
      </c>
      <c r="E940" s="1"/>
      <c r="F940" s="16">
        <f t="shared" si="108"/>
        <v>585</v>
      </c>
      <c r="G940" s="1"/>
      <c r="H940" s="3">
        <f t="shared" si="105"/>
        <v>0</v>
      </c>
      <c r="I940" s="2"/>
      <c r="J940" s="16">
        <f t="shared" si="109"/>
        <v>146</v>
      </c>
      <c r="K940" s="4">
        <f t="shared" si="106"/>
        <v>0</v>
      </c>
      <c r="L940" s="2"/>
      <c r="M940" s="16">
        <f t="shared" si="110"/>
        <v>7</v>
      </c>
      <c r="N940" s="4">
        <f t="shared" si="107"/>
        <v>0</v>
      </c>
    </row>
    <row r="941" spans="2:14" s="10" customFormat="1" x14ac:dyDescent="0.3">
      <c r="B941" s="20" t="s">
        <v>37</v>
      </c>
      <c r="C941" s="45" t="s">
        <v>967</v>
      </c>
      <c r="D941" s="21">
        <v>216</v>
      </c>
      <c r="E941" s="1"/>
      <c r="F941" s="16">
        <f t="shared" si="108"/>
        <v>173</v>
      </c>
      <c r="G941" s="1"/>
      <c r="H941" s="3">
        <f t="shared" si="105"/>
        <v>0</v>
      </c>
      <c r="I941" s="2"/>
      <c r="J941" s="16">
        <f t="shared" si="109"/>
        <v>43</v>
      </c>
      <c r="K941" s="4">
        <f t="shared" si="106"/>
        <v>0</v>
      </c>
      <c r="L941" s="2"/>
      <c r="M941" s="16">
        <f t="shared" si="110"/>
        <v>2</v>
      </c>
      <c r="N941" s="4">
        <f t="shared" si="107"/>
        <v>0</v>
      </c>
    </row>
    <row r="942" spans="2:14" s="10" customFormat="1" x14ac:dyDescent="0.3">
      <c r="B942" s="20" t="s">
        <v>37</v>
      </c>
      <c r="C942" s="45" t="s">
        <v>968</v>
      </c>
      <c r="D942" s="21">
        <v>265</v>
      </c>
      <c r="E942" s="1"/>
      <c r="F942" s="16">
        <f t="shared" si="108"/>
        <v>212</v>
      </c>
      <c r="G942" s="1"/>
      <c r="H942" s="3">
        <f t="shared" si="105"/>
        <v>0</v>
      </c>
      <c r="I942" s="2"/>
      <c r="J942" s="16">
        <f t="shared" si="109"/>
        <v>53</v>
      </c>
      <c r="K942" s="4">
        <f t="shared" si="106"/>
        <v>0</v>
      </c>
      <c r="L942" s="2"/>
      <c r="M942" s="16">
        <f t="shared" si="110"/>
        <v>3</v>
      </c>
      <c r="N942" s="4">
        <f t="shared" si="107"/>
        <v>0</v>
      </c>
    </row>
    <row r="943" spans="2:14" s="10" customFormat="1" x14ac:dyDescent="0.3">
      <c r="B943" s="20" t="s">
        <v>39</v>
      </c>
      <c r="C943" s="45" t="s">
        <v>49</v>
      </c>
      <c r="D943" s="21">
        <v>1532</v>
      </c>
      <c r="E943" s="1"/>
      <c r="F943" s="16">
        <f t="shared" si="108"/>
        <v>1226</v>
      </c>
      <c r="G943" s="1"/>
      <c r="H943" s="3">
        <f t="shared" si="105"/>
        <v>0</v>
      </c>
      <c r="I943" s="2"/>
      <c r="J943" s="16">
        <f t="shared" si="109"/>
        <v>306</v>
      </c>
      <c r="K943" s="4">
        <f t="shared" si="106"/>
        <v>0</v>
      </c>
      <c r="L943" s="2"/>
      <c r="M943" s="16">
        <f t="shared" si="110"/>
        <v>15</v>
      </c>
      <c r="N943" s="4">
        <f t="shared" si="107"/>
        <v>0</v>
      </c>
    </row>
    <row r="944" spans="2:14" s="10" customFormat="1" x14ac:dyDescent="0.3">
      <c r="B944" s="20" t="s">
        <v>39</v>
      </c>
      <c r="C944" s="45" t="s">
        <v>969</v>
      </c>
      <c r="D944" s="21">
        <v>1243</v>
      </c>
      <c r="E944" s="1"/>
      <c r="F944" s="16">
        <f t="shared" si="108"/>
        <v>994</v>
      </c>
      <c r="G944" s="1"/>
      <c r="H944" s="3">
        <f t="shared" si="105"/>
        <v>0</v>
      </c>
      <c r="I944" s="2"/>
      <c r="J944" s="16">
        <f t="shared" si="109"/>
        <v>249</v>
      </c>
      <c r="K944" s="4">
        <f t="shared" si="106"/>
        <v>0</v>
      </c>
      <c r="L944" s="2"/>
      <c r="M944" s="16">
        <f t="shared" si="110"/>
        <v>12</v>
      </c>
      <c r="N944" s="4">
        <f t="shared" si="107"/>
        <v>0</v>
      </c>
    </row>
    <row r="945" spans="2:14" s="10" customFormat="1" x14ac:dyDescent="0.3">
      <c r="B945" s="20" t="s">
        <v>37</v>
      </c>
      <c r="C945" s="45" t="s">
        <v>970</v>
      </c>
      <c r="D945" s="21">
        <v>203</v>
      </c>
      <c r="E945" s="1"/>
      <c r="F945" s="16">
        <f t="shared" si="108"/>
        <v>162</v>
      </c>
      <c r="G945" s="1"/>
      <c r="H945" s="3">
        <f t="shared" si="105"/>
        <v>0</v>
      </c>
      <c r="I945" s="2"/>
      <c r="J945" s="16">
        <f t="shared" si="109"/>
        <v>41</v>
      </c>
      <c r="K945" s="4">
        <f t="shared" si="106"/>
        <v>0</v>
      </c>
      <c r="L945" s="2"/>
      <c r="M945" s="16">
        <f t="shared" si="110"/>
        <v>2</v>
      </c>
      <c r="N945" s="4">
        <f t="shared" si="107"/>
        <v>0</v>
      </c>
    </row>
    <row r="946" spans="2:14" s="10" customFormat="1" x14ac:dyDescent="0.3">
      <c r="B946" s="20" t="s">
        <v>37</v>
      </c>
      <c r="C946" s="45" t="s">
        <v>971</v>
      </c>
      <c r="D946" s="21">
        <v>231</v>
      </c>
      <c r="E946" s="1"/>
      <c r="F946" s="16">
        <f t="shared" si="108"/>
        <v>185</v>
      </c>
      <c r="G946" s="1"/>
      <c r="H946" s="3">
        <f t="shared" si="105"/>
        <v>0</v>
      </c>
      <c r="I946" s="2"/>
      <c r="J946" s="16">
        <f t="shared" si="109"/>
        <v>46</v>
      </c>
      <c r="K946" s="4">
        <f t="shared" si="106"/>
        <v>0</v>
      </c>
      <c r="L946" s="2"/>
      <c r="M946" s="16">
        <f t="shared" si="110"/>
        <v>2</v>
      </c>
      <c r="N946" s="4">
        <f t="shared" si="107"/>
        <v>0</v>
      </c>
    </row>
    <row r="947" spans="2:14" s="10" customFormat="1" x14ac:dyDescent="0.3">
      <c r="B947" s="20" t="s">
        <v>37</v>
      </c>
      <c r="C947" s="45" t="s">
        <v>972</v>
      </c>
      <c r="D947" s="21">
        <v>501</v>
      </c>
      <c r="E947" s="1"/>
      <c r="F947" s="16">
        <f>D947*80%</f>
        <v>401</v>
      </c>
      <c r="G947" s="1"/>
      <c r="H947" s="3">
        <f t="shared" si="105"/>
        <v>0</v>
      </c>
      <c r="I947" s="2"/>
      <c r="J947" s="16">
        <f>D947*20%</f>
        <v>100</v>
      </c>
      <c r="K947" s="4">
        <f t="shared" si="106"/>
        <v>0</v>
      </c>
      <c r="L947" s="2"/>
      <c r="M947" s="16">
        <f>D947*1%</f>
        <v>5</v>
      </c>
      <c r="N947" s="4">
        <f t="shared" si="107"/>
        <v>0</v>
      </c>
    </row>
    <row r="948" spans="2:14" s="10" customFormat="1" x14ac:dyDescent="0.3">
      <c r="B948" s="20" t="s">
        <v>39</v>
      </c>
      <c r="C948" s="45" t="s">
        <v>973</v>
      </c>
      <c r="D948" s="21">
        <v>1947</v>
      </c>
      <c r="E948" s="1"/>
      <c r="F948" s="16">
        <f>D948*80%</f>
        <v>1558</v>
      </c>
      <c r="G948" s="1"/>
      <c r="H948" s="3">
        <f t="shared" si="105"/>
        <v>0</v>
      </c>
      <c r="I948" s="2"/>
      <c r="J948" s="16">
        <f>D948*20%</f>
        <v>389</v>
      </c>
      <c r="K948" s="4">
        <f t="shared" si="106"/>
        <v>0</v>
      </c>
      <c r="L948" s="2"/>
      <c r="M948" s="16">
        <f>D948*1%</f>
        <v>19</v>
      </c>
      <c r="N948" s="4">
        <f t="shared" si="107"/>
        <v>0</v>
      </c>
    </row>
    <row r="949" spans="2:14" s="10" customFormat="1" x14ac:dyDescent="0.3">
      <c r="B949" s="20" t="s">
        <v>37</v>
      </c>
      <c r="C949" s="45" t="s">
        <v>974</v>
      </c>
      <c r="D949" s="21">
        <v>198</v>
      </c>
      <c r="E949" s="1"/>
      <c r="F949" s="16">
        <f t="shared" ref="F949:F989" si="111">D949*80%</f>
        <v>158</v>
      </c>
      <c r="G949" s="1"/>
      <c r="H949" s="3">
        <f t="shared" si="105"/>
        <v>0</v>
      </c>
      <c r="I949" s="2"/>
      <c r="J949" s="16">
        <f t="shared" ref="J949:J989" si="112">D949*20%</f>
        <v>40</v>
      </c>
      <c r="K949" s="4">
        <f t="shared" si="106"/>
        <v>0</v>
      </c>
      <c r="L949" s="2"/>
      <c r="M949" s="16">
        <f t="shared" ref="M949:M989" si="113">D949*1%</f>
        <v>2</v>
      </c>
      <c r="N949" s="4">
        <f t="shared" si="107"/>
        <v>0</v>
      </c>
    </row>
    <row r="950" spans="2:14" s="10" customFormat="1" x14ac:dyDescent="0.3">
      <c r="B950" s="20" t="s">
        <v>39</v>
      </c>
      <c r="C950" s="45" t="s">
        <v>975</v>
      </c>
      <c r="D950" s="21">
        <v>2346</v>
      </c>
      <c r="E950" s="1"/>
      <c r="F950" s="16">
        <f t="shared" si="111"/>
        <v>1877</v>
      </c>
      <c r="G950" s="1"/>
      <c r="H950" s="3">
        <f t="shared" si="105"/>
        <v>0</v>
      </c>
      <c r="I950" s="2"/>
      <c r="J950" s="16">
        <f t="shared" si="112"/>
        <v>469</v>
      </c>
      <c r="K950" s="4">
        <f t="shared" si="106"/>
        <v>0</v>
      </c>
      <c r="L950" s="2"/>
      <c r="M950" s="16">
        <f t="shared" si="113"/>
        <v>23</v>
      </c>
      <c r="N950" s="4">
        <f t="shared" si="107"/>
        <v>0</v>
      </c>
    </row>
    <row r="951" spans="2:14" s="10" customFormat="1" x14ac:dyDescent="0.3">
      <c r="B951" s="20" t="s">
        <v>40</v>
      </c>
      <c r="C951" s="45" t="s">
        <v>976</v>
      </c>
      <c r="D951" s="21">
        <v>852</v>
      </c>
      <c r="E951" s="1"/>
      <c r="F951" s="16">
        <f t="shared" si="111"/>
        <v>682</v>
      </c>
      <c r="G951" s="1"/>
      <c r="H951" s="3">
        <f t="shared" si="105"/>
        <v>0</v>
      </c>
      <c r="I951" s="2"/>
      <c r="J951" s="16">
        <f t="shared" si="112"/>
        <v>170</v>
      </c>
      <c r="K951" s="4">
        <f t="shared" si="106"/>
        <v>0</v>
      </c>
      <c r="L951" s="2"/>
      <c r="M951" s="16">
        <f t="shared" si="113"/>
        <v>9</v>
      </c>
      <c r="N951" s="4">
        <f t="shared" si="107"/>
        <v>0</v>
      </c>
    </row>
    <row r="952" spans="2:14" s="10" customFormat="1" x14ac:dyDescent="0.3">
      <c r="B952" s="20" t="s">
        <v>39</v>
      </c>
      <c r="C952" s="45" t="s">
        <v>977</v>
      </c>
      <c r="D952" s="21">
        <v>2097</v>
      </c>
      <c r="E952" s="1"/>
      <c r="F952" s="16">
        <f t="shared" si="111"/>
        <v>1678</v>
      </c>
      <c r="G952" s="1"/>
      <c r="H952" s="3">
        <f t="shared" si="105"/>
        <v>0</v>
      </c>
      <c r="I952" s="2"/>
      <c r="J952" s="16">
        <f t="shared" si="112"/>
        <v>419</v>
      </c>
      <c r="K952" s="4">
        <f t="shared" si="106"/>
        <v>0</v>
      </c>
      <c r="L952" s="2"/>
      <c r="M952" s="16">
        <f t="shared" si="113"/>
        <v>21</v>
      </c>
      <c r="N952" s="4">
        <f t="shared" si="107"/>
        <v>0</v>
      </c>
    </row>
    <row r="953" spans="2:14" s="10" customFormat="1" x14ac:dyDescent="0.3">
      <c r="B953" s="20" t="s">
        <v>72</v>
      </c>
      <c r="C953" s="45" t="s">
        <v>978</v>
      </c>
      <c r="D953" s="21">
        <v>1858</v>
      </c>
      <c r="E953" s="1"/>
      <c r="F953" s="16">
        <f t="shared" si="111"/>
        <v>1486</v>
      </c>
      <c r="G953" s="1"/>
      <c r="H953" s="3">
        <f t="shared" si="105"/>
        <v>0</v>
      </c>
      <c r="I953" s="2"/>
      <c r="J953" s="16">
        <f t="shared" si="112"/>
        <v>372</v>
      </c>
      <c r="K953" s="4">
        <f t="shared" si="106"/>
        <v>0</v>
      </c>
      <c r="L953" s="2"/>
      <c r="M953" s="16">
        <f t="shared" si="113"/>
        <v>19</v>
      </c>
      <c r="N953" s="4">
        <f t="shared" si="107"/>
        <v>0</v>
      </c>
    </row>
    <row r="954" spans="2:14" s="10" customFormat="1" x14ac:dyDescent="0.3">
      <c r="B954" s="20" t="s">
        <v>69</v>
      </c>
      <c r="C954" s="45" t="s">
        <v>979</v>
      </c>
      <c r="D954" s="21">
        <v>2185</v>
      </c>
      <c r="E954" s="1"/>
      <c r="F954" s="16">
        <f t="shared" si="111"/>
        <v>1748</v>
      </c>
      <c r="G954" s="1"/>
      <c r="H954" s="3">
        <f t="shared" si="105"/>
        <v>0</v>
      </c>
      <c r="I954" s="2"/>
      <c r="J954" s="16">
        <f t="shared" si="112"/>
        <v>437</v>
      </c>
      <c r="K954" s="4">
        <f t="shared" si="106"/>
        <v>0</v>
      </c>
      <c r="L954" s="2"/>
      <c r="M954" s="16">
        <f t="shared" si="113"/>
        <v>22</v>
      </c>
      <c r="N954" s="4">
        <f t="shared" si="107"/>
        <v>0</v>
      </c>
    </row>
    <row r="955" spans="2:14" s="10" customFormat="1" x14ac:dyDescent="0.3">
      <c r="B955" s="20" t="s">
        <v>72</v>
      </c>
      <c r="C955" s="45" t="s">
        <v>980</v>
      </c>
      <c r="D955" s="21">
        <v>600</v>
      </c>
      <c r="E955" s="1"/>
      <c r="F955" s="16">
        <f t="shared" si="111"/>
        <v>480</v>
      </c>
      <c r="G955" s="1"/>
      <c r="H955" s="3">
        <f t="shared" si="105"/>
        <v>0</v>
      </c>
      <c r="I955" s="2"/>
      <c r="J955" s="16">
        <f t="shared" si="112"/>
        <v>120</v>
      </c>
      <c r="K955" s="4">
        <f t="shared" si="106"/>
        <v>0</v>
      </c>
      <c r="L955" s="2"/>
      <c r="M955" s="16">
        <f t="shared" si="113"/>
        <v>6</v>
      </c>
      <c r="N955" s="4">
        <f t="shared" si="107"/>
        <v>0</v>
      </c>
    </row>
    <row r="956" spans="2:14" s="10" customFormat="1" x14ac:dyDescent="0.3">
      <c r="B956" s="20" t="s">
        <v>39</v>
      </c>
      <c r="C956" s="45" t="s">
        <v>981</v>
      </c>
      <c r="D956" s="21">
        <v>970</v>
      </c>
      <c r="E956" s="1"/>
      <c r="F956" s="16">
        <f t="shared" si="111"/>
        <v>776</v>
      </c>
      <c r="G956" s="1"/>
      <c r="H956" s="3">
        <f t="shared" si="105"/>
        <v>0</v>
      </c>
      <c r="I956" s="2"/>
      <c r="J956" s="16">
        <f t="shared" si="112"/>
        <v>194</v>
      </c>
      <c r="K956" s="4">
        <f t="shared" si="106"/>
        <v>0</v>
      </c>
      <c r="L956" s="2"/>
      <c r="M956" s="16">
        <f t="shared" si="113"/>
        <v>10</v>
      </c>
      <c r="N956" s="4">
        <f t="shared" si="107"/>
        <v>0</v>
      </c>
    </row>
    <row r="957" spans="2:14" s="10" customFormat="1" x14ac:dyDescent="0.3">
      <c r="B957" s="20" t="s">
        <v>69</v>
      </c>
      <c r="C957" s="45" t="s">
        <v>982</v>
      </c>
      <c r="D957" s="21">
        <v>1569</v>
      </c>
      <c r="E957" s="1"/>
      <c r="F957" s="16">
        <f t="shared" si="111"/>
        <v>1255</v>
      </c>
      <c r="G957" s="1"/>
      <c r="H957" s="3">
        <f t="shared" si="105"/>
        <v>0</v>
      </c>
      <c r="I957" s="2"/>
      <c r="J957" s="16">
        <f t="shared" si="112"/>
        <v>314</v>
      </c>
      <c r="K957" s="4">
        <f t="shared" si="106"/>
        <v>0</v>
      </c>
      <c r="L957" s="2"/>
      <c r="M957" s="16">
        <f t="shared" si="113"/>
        <v>16</v>
      </c>
      <c r="N957" s="4">
        <f t="shared" si="107"/>
        <v>0</v>
      </c>
    </row>
    <row r="958" spans="2:14" s="10" customFormat="1" x14ac:dyDescent="0.3">
      <c r="B958" s="20" t="s">
        <v>41</v>
      </c>
      <c r="C958" s="45" t="s">
        <v>983</v>
      </c>
      <c r="D958" s="21">
        <v>138</v>
      </c>
      <c r="E958" s="1"/>
      <c r="F958" s="16">
        <f t="shared" si="111"/>
        <v>110</v>
      </c>
      <c r="G958" s="1"/>
      <c r="H958" s="3">
        <f t="shared" si="105"/>
        <v>0</v>
      </c>
      <c r="I958" s="2"/>
      <c r="J958" s="16">
        <f t="shared" si="112"/>
        <v>28</v>
      </c>
      <c r="K958" s="4">
        <f t="shared" si="106"/>
        <v>0</v>
      </c>
      <c r="L958" s="2"/>
      <c r="M958" s="16">
        <f t="shared" si="113"/>
        <v>1</v>
      </c>
      <c r="N958" s="4">
        <f t="shared" si="107"/>
        <v>0</v>
      </c>
    </row>
    <row r="959" spans="2:14" s="10" customFormat="1" x14ac:dyDescent="0.3">
      <c r="B959" s="20" t="s">
        <v>37</v>
      </c>
      <c r="C959" s="45" t="s">
        <v>984</v>
      </c>
      <c r="D959" s="21">
        <v>621</v>
      </c>
      <c r="E959" s="1"/>
      <c r="F959" s="16">
        <f t="shared" si="111"/>
        <v>497</v>
      </c>
      <c r="G959" s="1"/>
      <c r="H959" s="3">
        <f t="shared" si="105"/>
        <v>0</v>
      </c>
      <c r="I959" s="2"/>
      <c r="J959" s="16">
        <f t="shared" si="112"/>
        <v>124</v>
      </c>
      <c r="K959" s="4">
        <f t="shared" si="106"/>
        <v>0</v>
      </c>
      <c r="L959" s="2"/>
      <c r="M959" s="16">
        <f t="shared" si="113"/>
        <v>6</v>
      </c>
      <c r="N959" s="4">
        <f t="shared" si="107"/>
        <v>0</v>
      </c>
    </row>
    <row r="960" spans="2:14" s="10" customFormat="1" x14ac:dyDescent="0.3">
      <c r="B960" s="20" t="s">
        <v>37</v>
      </c>
      <c r="C960" s="45" t="s">
        <v>985</v>
      </c>
      <c r="D960" s="21">
        <v>424</v>
      </c>
      <c r="E960" s="1"/>
      <c r="F960" s="16">
        <f t="shared" si="111"/>
        <v>339</v>
      </c>
      <c r="G960" s="1"/>
      <c r="H960" s="3">
        <f t="shared" si="105"/>
        <v>0</v>
      </c>
      <c r="I960" s="2"/>
      <c r="J960" s="16">
        <f t="shared" si="112"/>
        <v>85</v>
      </c>
      <c r="K960" s="4">
        <f t="shared" si="106"/>
        <v>0</v>
      </c>
      <c r="L960" s="2"/>
      <c r="M960" s="16">
        <f t="shared" si="113"/>
        <v>4</v>
      </c>
      <c r="N960" s="4">
        <f t="shared" si="107"/>
        <v>0</v>
      </c>
    </row>
    <row r="961" spans="2:14" s="10" customFormat="1" x14ac:dyDescent="0.3">
      <c r="B961" s="20" t="s">
        <v>84</v>
      </c>
      <c r="C961" s="45" t="s">
        <v>986</v>
      </c>
      <c r="D961" s="21">
        <v>467</v>
      </c>
      <c r="E961" s="1"/>
      <c r="F961" s="16">
        <f t="shared" si="111"/>
        <v>374</v>
      </c>
      <c r="G961" s="1"/>
      <c r="H961" s="3">
        <f t="shared" si="105"/>
        <v>0</v>
      </c>
      <c r="I961" s="2"/>
      <c r="J961" s="16">
        <f t="shared" si="112"/>
        <v>93</v>
      </c>
      <c r="K961" s="4">
        <f t="shared" si="106"/>
        <v>0</v>
      </c>
      <c r="L961" s="2"/>
      <c r="M961" s="16">
        <f t="shared" si="113"/>
        <v>5</v>
      </c>
      <c r="N961" s="4">
        <f t="shared" si="107"/>
        <v>0</v>
      </c>
    </row>
    <row r="962" spans="2:14" s="10" customFormat="1" x14ac:dyDescent="0.3">
      <c r="B962" s="20" t="s">
        <v>37</v>
      </c>
      <c r="C962" s="45" t="s">
        <v>987</v>
      </c>
      <c r="D962" s="21">
        <v>316</v>
      </c>
      <c r="E962" s="1"/>
      <c r="F962" s="16">
        <f t="shared" si="111"/>
        <v>253</v>
      </c>
      <c r="G962" s="1"/>
      <c r="H962" s="3">
        <f t="shared" si="105"/>
        <v>0</v>
      </c>
      <c r="I962" s="2"/>
      <c r="J962" s="16">
        <f t="shared" si="112"/>
        <v>63</v>
      </c>
      <c r="K962" s="4">
        <f t="shared" si="106"/>
        <v>0</v>
      </c>
      <c r="L962" s="2"/>
      <c r="M962" s="16">
        <f t="shared" si="113"/>
        <v>3</v>
      </c>
      <c r="N962" s="4">
        <f t="shared" si="107"/>
        <v>0</v>
      </c>
    </row>
    <row r="963" spans="2:14" s="10" customFormat="1" x14ac:dyDescent="0.3">
      <c r="B963" s="20" t="s">
        <v>84</v>
      </c>
      <c r="C963" s="45" t="s">
        <v>988</v>
      </c>
      <c r="D963" s="21">
        <v>945</v>
      </c>
      <c r="E963" s="1"/>
      <c r="F963" s="16">
        <f t="shared" si="111"/>
        <v>756</v>
      </c>
      <c r="G963" s="1"/>
      <c r="H963" s="3">
        <f t="shared" si="105"/>
        <v>0</v>
      </c>
      <c r="I963" s="2"/>
      <c r="J963" s="16">
        <f t="shared" si="112"/>
        <v>189</v>
      </c>
      <c r="K963" s="4">
        <f t="shared" si="106"/>
        <v>0</v>
      </c>
      <c r="L963" s="2"/>
      <c r="M963" s="16">
        <f t="shared" si="113"/>
        <v>9</v>
      </c>
      <c r="N963" s="4">
        <f t="shared" si="107"/>
        <v>0</v>
      </c>
    </row>
    <row r="964" spans="2:14" s="10" customFormat="1" x14ac:dyDescent="0.3">
      <c r="B964" s="20" t="s">
        <v>39</v>
      </c>
      <c r="C964" s="45" t="s">
        <v>989</v>
      </c>
      <c r="D964" s="21">
        <v>7041</v>
      </c>
      <c r="E964" s="1"/>
      <c r="F964" s="16">
        <f t="shared" si="111"/>
        <v>5633</v>
      </c>
      <c r="G964" s="1"/>
      <c r="H964" s="3">
        <f t="shared" si="105"/>
        <v>0</v>
      </c>
      <c r="I964" s="2"/>
      <c r="J964" s="16">
        <f t="shared" si="112"/>
        <v>1408</v>
      </c>
      <c r="K964" s="4">
        <f t="shared" si="106"/>
        <v>0</v>
      </c>
      <c r="L964" s="2"/>
      <c r="M964" s="16">
        <f t="shared" si="113"/>
        <v>70</v>
      </c>
      <c r="N964" s="4">
        <f t="shared" si="107"/>
        <v>0</v>
      </c>
    </row>
    <row r="965" spans="2:14" s="10" customFormat="1" x14ac:dyDescent="0.3">
      <c r="B965" s="20" t="s">
        <v>37</v>
      </c>
      <c r="C965" s="45" t="s">
        <v>990</v>
      </c>
      <c r="D965" s="21">
        <v>321</v>
      </c>
      <c r="E965" s="1"/>
      <c r="F965" s="16">
        <f t="shared" si="111"/>
        <v>257</v>
      </c>
      <c r="G965" s="1"/>
      <c r="H965" s="3">
        <f t="shared" si="105"/>
        <v>0</v>
      </c>
      <c r="I965" s="2"/>
      <c r="J965" s="16">
        <f t="shared" si="112"/>
        <v>64</v>
      </c>
      <c r="K965" s="4">
        <f t="shared" si="106"/>
        <v>0</v>
      </c>
      <c r="L965" s="2"/>
      <c r="M965" s="16">
        <f t="shared" si="113"/>
        <v>3</v>
      </c>
      <c r="N965" s="4">
        <f t="shared" si="107"/>
        <v>0</v>
      </c>
    </row>
    <row r="966" spans="2:14" s="10" customFormat="1" x14ac:dyDescent="0.3">
      <c r="B966" s="20" t="s">
        <v>39</v>
      </c>
      <c r="C966" s="45" t="s">
        <v>991</v>
      </c>
      <c r="D966" s="21">
        <v>1528</v>
      </c>
      <c r="E966" s="1"/>
      <c r="F966" s="16">
        <f t="shared" si="111"/>
        <v>1222</v>
      </c>
      <c r="G966" s="1"/>
      <c r="H966" s="3">
        <f t="shared" si="105"/>
        <v>0</v>
      </c>
      <c r="I966" s="2"/>
      <c r="J966" s="16">
        <f t="shared" si="112"/>
        <v>306</v>
      </c>
      <c r="K966" s="4">
        <f t="shared" si="106"/>
        <v>0</v>
      </c>
      <c r="L966" s="2"/>
      <c r="M966" s="16">
        <f t="shared" si="113"/>
        <v>15</v>
      </c>
      <c r="N966" s="4">
        <f t="shared" si="107"/>
        <v>0</v>
      </c>
    </row>
    <row r="967" spans="2:14" s="10" customFormat="1" x14ac:dyDescent="0.3">
      <c r="B967" s="20" t="s">
        <v>39</v>
      </c>
      <c r="C967" s="45" t="s">
        <v>992</v>
      </c>
      <c r="D967" s="21">
        <v>2005</v>
      </c>
      <c r="E967" s="1"/>
      <c r="F967" s="16">
        <f t="shared" si="111"/>
        <v>1604</v>
      </c>
      <c r="G967" s="1"/>
      <c r="H967" s="3">
        <f t="shared" ref="H967:H1030" si="114">F967*E967</f>
        <v>0</v>
      </c>
      <c r="I967" s="2"/>
      <c r="J967" s="16">
        <f t="shared" si="112"/>
        <v>401</v>
      </c>
      <c r="K967" s="4">
        <f t="shared" ref="K967:K1030" si="115">J967*I967</f>
        <v>0</v>
      </c>
      <c r="L967" s="2"/>
      <c r="M967" s="16">
        <f t="shared" si="113"/>
        <v>20</v>
      </c>
      <c r="N967" s="4">
        <f t="shared" ref="N967:N1030" si="116">M967*L967</f>
        <v>0</v>
      </c>
    </row>
    <row r="968" spans="2:14" s="10" customFormat="1" x14ac:dyDescent="0.3">
      <c r="B968" s="20" t="s">
        <v>39</v>
      </c>
      <c r="C968" s="45" t="s">
        <v>993</v>
      </c>
      <c r="D968" s="21">
        <v>2771</v>
      </c>
      <c r="E968" s="1"/>
      <c r="F968" s="16">
        <f t="shared" si="111"/>
        <v>2217</v>
      </c>
      <c r="G968" s="1"/>
      <c r="H968" s="3">
        <f t="shared" si="114"/>
        <v>0</v>
      </c>
      <c r="I968" s="2"/>
      <c r="J968" s="16">
        <f t="shared" si="112"/>
        <v>554</v>
      </c>
      <c r="K968" s="4">
        <f t="shared" si="115"/>
        <v>0</v>
      </c>
      <c r="L968" s="2"/>
      <c r="M968" s="16">
        <f t="shared" si="113"/>
        <v>28</v>
      </c>
      <c r="N968" s="4">
        <f t="shared" si="116"/>
        <v>0</v>
      </c>
    </row>
    <row r="969" spans="2:14" s="10" customFormat="1" x14ac:dyDescent="0.3">
      <c r="B969" s="20" t="s">
        <v>41</v>
      </c>
      <c r="C969" s="45" t="s">
        <v>994</v>
      </c>
      <c r="D969" s="21">
        <v>115</v>
      </c>
      <c r="E969" s="1"/>
      <c r="F969" s="16">
        <f t="shared" si="111"/>
        <v>92</v>
      </c>
      <c r="G969" s="1"/>
      <c r="H969" s="3">
        <f t="shared" si="114"/>
        <v>0</v>
      </c>
      <c r="I969" s="2"/>
      <c r="J969" s="16">
        <f t="shared" si="112"/>
        <v>23</v>
      </c>
      <c r="K969" s="4">
        <f t="shared" si="115"/>
        <v>0</v>
      </c>
      <c r="L969" s="2"/>
      <c r="M969" s="16">
        <f t="shared" si="113"/>
        <v>1</v>
      </c>
      <c r="N969" s="4">
        <f t="shared" si="116"/>
        <v>0</v>
      </c>
    </row>
    <row r="970" spans="2:14" s="10" customFormat="1" x14ac:dyDescent="0.3">
      <c r="B970" s="20" t="s">
        <v>41</v>
      </c>
      <c r="C970" s="45" t="s">
        <v>995</v>
      </c>
      <c r="D970" s="21">
        <v>184</v>
      </c>
      <c r="E970" s="1"/>
      <c r="F970" s="16">
        <f t="shared" si="111"/>
        <v>147</v>
      </c>
      <c r="G970" s="1"/>
      <c r="H970" s="3">
        <f t="shared" si="114"/>
        <v>0</v>
      </c>
      <c r="I970" s="2"/>
      <c r="J970" s="16">
        <f t="shared" si="112"/>
        <v>37</v>
      </c>
      <c r="K970" s="4">
        <f t="shared" si="115"/>
        <v>0</v>
      </c>
      <c r="L970" s="2"/>
      <c r="M970" s="16">
        <f t="shared" si="113"/>
        <v>2</v>
      </c>
      <c r="N970" s="4">
        <f t="shared" si="116"/>
        <v>0</v>
      </c>
    </row>
    <row r="971" spans="2:14" s="10" customFormat="1" x14ac:dyDescent="0.3">
      <c r="B971" s="20" t="s">
        <v>39</v>
      </c>
      <c r="C971" s="45" t="s">
        <v>995</v>
      </c>
      <c r="D971" s="21">
        <v>2299</v>
      </c>
      <c r="E971" s="1"/>
      <c r="F971" s="16">
        <f t="shared" si="111"/>
        <v>1839</v>
      </c>
      <c r="G971" s="1"/>
      <c r="H971" s="3">
        <f t="shared" si="114"/>
        <v>0</v>
      </c>
      <c r="I971" s="2"/>
      <c r="J971" s="16">
        <f t="shared" si="112"/>
        <v>460</v>
      </c>
      <c r="K971" s="4">
        <f t="shared" si="115"/>
        <v>0</v>
      </c>
      <c r="L971" s="2"/>
      <c r="M971" s="16">
        <f t="shared" si="113"/>
        <v>23</v>
      </c>
      <c r="N971" s="4">
        <f t="shared" si="116"/>
        <v>0</v>
      </c>
    </row>
    <row r="972" spans="2:14" s="10" customFormat="1" x14ac:dyDescent="0.3">
      <c r="B972" s="20" t="s">
        <v>37</v>
      </c>
      <c r="C972" s="45" t="s">
        <v>996</v>
      </c>
      <c r="D972" s="21">
        <v>507</v>
      </c>
      <c r="E972" s="1"/>
      <c r="F972" s="16">
        <f t="shared" si="111"/>
        <v>406</v>
      </c>
      <c r="G972" s="1"/>
      <c r="H972" s="3">
        <f t="shared" si="114"/>
        <v>0</v>
      </c>
      <c r="I972" s="2"/>
      <c r="J972" s="16">
        <f t="shared" si="112"/>
        <v>101</v>
      </c>
      <c r="K972" s="4">
        <f t="shared" si="115"/>
        <v>0</v>
      </c>
      <c r="L972" s="2"/>
      <c r="M972" s="16">
        <f t="shared" si="113"/>
        <v>5</v>
      </c>
      <c r="N972" s="4">
        <f t="shared" si="116"/>
        <v>0</v>
      </c>
    </row>
    <row r="973" spans="2:14" s="10" customFormat="1" x14ac:dyDescent="0.3">
      <c r="B973" s="20" t="s">
        <v>84</v>
      </c>
      <c r="C973" s="45" t="s">
        <v>997</v>
      </c>
      <c r="D973" s="21">
        <v>212</v>
      </c>
      <c r="E973" s="1"/>
      <c r="F973" s="16">
        <f t="shared" si="111"/>
        <v>170</v>
      </c>
      <c r="G973" s="1"/>
      <c r="H973" s="3">
        <f t="shared" si="114"/>
        <v>0</v>
      </c>
      <c r="I973" s="2"/>
      <c r="J973" s="16">
        <f t="shared" si="112"/>
        <v>42</v>
      </c>
      <c r="K973" s="4">
        <f t="shared" si="115"/>
        <v>0</v>
      </c>
      <c r="L973" s="2"/>
      <c r="M973" s="16">
        <f t="shared" si="113"/>
        <v>2</v>
      </c>
      <c r="N973" s="4">
        <f t="shared" si="116"/>
        <v>0</v>
      </c>
    </row>
    <row r="974" spans="2:14" s="10" customFormat="1" x14ac:dyDescent="0.3">
      <c r="B974" s="20" t="s">
        <v>39</v>
      </c>
      <c r="C974" s="45" t="s">
        <v>998</v>
      </c>
      <c r="D974" s="21">
        <v>1401</v>
      </c>
      <c r="E974" s="1"/>
      <c r="F974" s="16">
        <f t="shared" si="111"/>
        <v>1121</v>
      </c>
      <c r="G974" s="1"/>
      <c r="H974" s="3">
        <f t="shared" si="114"/>
        <v>0</v>
      </c>
      <c r="I974" s="2"/>
      <c r="J974" s="16">
        <f t="shared" si="112"/>
        <v>280</v>
      </c>
      <c r="K974" s="4">
        <f t="shared" si="115"/>
        <v>0</v>
      </c>
      <c r="L974" s="2"/>
      <c r="M974" s="16">
        <f t="shared" si="113"/>
        <v>14</v>
      </c>
      <c r="N974" s="4">
        <f t="shared" si="116"/>
        <v>0</v>
      </c>
    </row>
    <row r="975" spans="2:14" s="10" customFormat="1" x14ac:dyDescent="0.3">
      <c r="B975" s="20" t="s">
        <v>84</v>
      </c>
      <c r="C975" s="45" t="s">
        <v>999</v>
      </c>
      <c r="D975" s="21">
        <v>227</v>
      </c>
      <c r="E975" s="1"/>
      <c r="F975" s="16">
        <f t="shared" si="111"/>
        <v>182</v>
      </c>
      <c r="G975" s="1"/>
      <c r="H975" s="3">
        <f t="shared" si="114"/>
        <v>0</v>
      </c>
      <c r="I975" s="2"/>
      <c r="J975" s="16">
        <f t="shared" si="112"/>
        <v>45</v>
      </c>
      <c r="K975" s="4">
        <f t="shared" si="115"/>
        <v>0</v>
      </c>
      <c r="L975" s="2"/>
      <c r="M975" s="16">
        <f t="shared" si="113"/>
        <v>2</v>
      </c>
      <c r="N975" s="4">
        <f t="shared" si="116"/>
        <v>0</v>
      </c>
    </row>
    <row r="976" spans="2:14" s="10" customFormat="1" x14ac:dyDescent="0.3">
      <c r="B976" s="20" t="s">
        <v>39</v>
      </c>
      <c r="C976" s="45" t="s">
        <v>1000</v>
      </c>
      <c r="D976" s="21">
        <v>3120</v>
      </c>
      <c r="E976" s="1"/>
      <c r="F976" s="16">
        <f t="shared" si="111"/>
        <v>2496</v>
      </c>
      <c r="G976" s="1"/>
      <c r="H976" s="3">
        <f t="shared" si="114"/>
        <v>0</v>
      </c>
      <c r="I976" s="2"/>
      <c r="J976" s="16">
        <f t="shared" si="112"/>
        <v>624</v>
      </c>
      <c r="K976" s="4">
        <f t="shared" si="115"/>
        <v>0</v>
      </c>
      <c r="L976" s="2"/>
      <c r="M976" s="16">
        <f t="shared" si="113"/>
        <v>31</v>
      </c>
      <c r="N976" s="4">
        <f t="shared" si="116"/>
        <v>0</v>
      </c>
    </row>
    <row r="977" spans="2:14" s="10" customFormat="1" x14ac:dyDescent="0.3">
      <c r="B977" s="20" t="s">
        <v>72</v>
      </c>
      <c r="C977" s="45" t="s">
        <v>1001</v>
      </c>
      <c r="D977" s="21">
        <v>3103</v>
      </c>
      <c r="E977" s="1"/>
      <c r="F977" s="16">
        <f t="shared" si="111"/>
        <v>2482</v>
      </c>
      <c r="G977" s="1"/>
      <c r="H977" s="3">
        <f t="shared" si="114"/>
        <v>0</v>
      </c>
      <c r="I977" s="2"/>
      <c r="J977" s="16">
        <f t="shared" si="112"/>
        <v>621</v>
      </c>
      <c r="K977" s="4">
        <f t="shared" si="115"/>
        <v>0</v>
      </c>
      <c r="L977" s="2"/>
      <c r="M977" s="16">
        <f t="shared" si="113"/>
        <v>31</v>
      </c>
      <c r="N977" s="4">
        <f t="shared" si="116"/>
        <v>0</v>
      </c>
    </row>
    <row r="978" spans="2:14" s="10" customFormat="1" x14ac:dyDescent="0.3">
      <c r="B978" s="20" t="s">
        <v>40</v>
      </c>
      <c r="C978" s="45" t="s">
        <v>1002</v>
      </c>
      <c r="D978" s="21">
        <v>213</v>
      </c>
      <c r="E978" s="1"/>
      <c r="F978" s="16">
        <f t="shared" si="111"/>
        <v>170</v>
      </c>
      <c r="G978" s="1"/>
      <c r="H978" s="3">
        <f t="shared" si="114"/>
        <v>0</v>
      </c>
      <c r="I978" s="2"/>
      <c r="J978" s="16">
        <f t="shared" si="112"/>
        <v>43</v>
      </c>
      <c r="K978" s="4">
        <f t="shared" si="115"/>
        <v>0</v>
      </c>
      <c r="L978" s="2"/>
      <c r="M978" s="16">
        <f t="shared" si="113"/>
        <v>2</v>
      </c>
      <c r="N978" s="4">
        <f t="shared" si="116"/>
        <v>0</v>
      </c>
    </row>
    <row r="979" spans="2:14" s="10" customFormat="1" x14ac:dyDescent="0.3">
      <c r="B979" s="20" t="s">
        <v>84</v>
      </c>
      <c r="C979" s="45" t="s">
        <v>1003</v>
      </c>
      <c r="D979" s="21">
        <v>196</v>
      </c>
      <c r="E979" s="1"/>
      <c r="F979" s="16">
        <f t="shared" si="111"/>
        <v>157</v>
      </c>
      <c r="G979" s="1"/>
      <c r="H979" s="3">
        <f t="shared" si="114"/>
        <v>0</v>
      </c>
      <c r="I979" s="2"/>
      <c r="J979" s="16">
        <f t="shared" si="112"/>
        <v>39</v>
      </c>
      <c r="K979" s="4">
        <f t="shared" si="115"/>
        <v>0</v>
      </c>
      <c r="L979" s="2"/>
      <c r="M979" s="16">
        <f t="shared" si="113"/>
        <v>2</v>
      </c>
      <c r="N979" s="4">
        <f t="shared" si="116"/>
        <v>0</v>
      </c>
    </row>
    <row r="980" spans="2:14" s="10" customFormat="1" x14ac:dyDescent="0.3">
      <c r="B980" s="20" t="s">
        <v>40</v>
      </c>
      <c r="C980" s="45" t="s">
        <v>1004</v>
      </c>
      <c r="D980" s="21">
        <v>419</v>
      </c>
      <c r="E980" s="1"/>
      <c r="F980" s="16">
        <f t="shared" si="111"/>
        <v>335</v>
      </c>
      <c r="G980" s="1"/>
      <c r="H980" s="3">
        <f t="shared" si="114"/>
        <v>0</v>
      </c>
      <c r="I980" s="2"/>
      <c r="J980" s="16">
        <f t="shared" si="112"/>
        <v>84</v>
      </c>
      <c r="K980" s="4">
        <f t="shared" si="115"/>
        <v>0</v>
      </c>
      <c r="L980" s="2"/>
      <c r="M980" s="16">
        <f t="shared" si="113"/>
        <v>4</v>
      </c>
      <c r="N980" s="4">
        <f t="shared" si="116"/>
        <v>0</v>
      </c>
    </row>
    <row r="981" spans="2:14" s="10" customFormat="1" x14ac:dyDescent="0.3">
      <c r="B981" s="20" t="s">
        <v>37</v>
      </c>
      <c r="C981" s="45" t="s">
        <v>1005</v>
      </c>
      <c r="D981" s="21">
        <v>518</v>
      </c>
      <c r="E981" s="1"/>
      <c r="F981" s="16">
        <f t="shared" si="111"/>
        <v>414</v>
      </c>
      <c r="G981" s="1"/>
      <c r="H981" s="3">
        <f t="shared" si="114"/>
        <v>0</v>
      </c>
      <c r="I981" s="2"/>
      <c r="J981" s="16">
        <f t="shared" si="112"/>
        <v>104</v>
      </c>
      <c r="K981" s="4">
        <f t="shared" si="115"/>
        <v>0</v>
      </c>
      <c r="L981" s="2"/>
      <c r="M981" s="16">
        <f t="shared" si="113"/>
        <v>5</v>
      </c>
      <c r="N981" s="4">
        <f t="shared" si="116"/>
        <v>0</v>
      </c>
    </row>
    <row r="982" spans="2:14" s="10" customFormat="1" x14ac:dyDescent="0.3">
      <c r="B982" s="20" t="s">
        <v>39</v>
      </c>
      <c r="C982" s="45" t="s">
        <v>1006</v>
      </c>
      <c r="D982" s="21">
        <v>1125</v>
      </c>
      <c r="E982" s="1"/>
      <c r="F982" s="16">
        <f t="shared" si="111"/>
        <v>900</v>
      </c>
      <c r="G982" s="1"/>
      <c r="H982" s="3">
        <f t="shared" si="114"/>
        <v>0</v>
      </c>
      <c r="I982" s="2"/>
      <c r="J982" s="16">
        <f t="shared" si="112"/>
        <v>225</v>
      </c>
      <c r="K982" s="4">
        <f t="shared" si="115"/>
        <v>0</v>
      </c>
      <c r="L982" s="2"/>
      <c r="M982" s="16">
        <f t="shared" si="113"/>
        <v>11</v>
      </c>
      <c r="N982" s="4">
        <f t="shared" si="116"/>
        <v>0</v>
      </c>
    </row>
    <row r="983" spans="2:14" s="10" customFormat="1" x14ac:dyDescent="0.3">
      <c r="B983" s="20" t="s">
        <v>39</v>
      </c>
      <c r="C983" s="45" t="s">
        <v>1007</v>
      </c>
      <c r="D983" s="21">
        <v>1299</v>
      </c>
      <c r="E983" s="1"/>
      <c r="F983" s="16">
        <f t="shared" si="111"/>
        <v>1039</v>
      </c>
      <c r="G983" s="1"/>
      <c r="H983" s="3">
        <f t="shared" si="114"/>
        <v>0</v>
      </c>
      <c r="I983" s="2"/>
      <c r="J983" s="16">
        <f t="shared" si="112"/>
        <v>260</v>
      </c>
      <c r="K983" s="4">
        <f t="shared" si="115"/>
        <v>0</v>
      </c>
      <c r="L983" s="2"/>
      <c r="M983" s="16">
        <f t="shared" si="113"/>
        <v>13</v>
      </c>
      <c r="N983" s="4">
        <f t="shared" si="116"/>
        <v>0</v>
      </c>
    </row>
    <row r="984" spans="2:14" s="10" customFormat="1" x14ac:dyDescent="0.3">
      <c r="B984" s="20" t="s">
        <v>39</v>
      </c>
      <c r="C984" s="45" t="s">
        <v>1008</v>
      </c>
      <c r="D984" s="21">
        <v>812</v>
      </c>
      <c r="E984" s="1"/>
      <c r="F984" s="16">
        <f t="shared" si="111"/>
        <v>650</v>
      </c>
      <c r="G984" s="1"/>
      <c r="H984" s="3">
        <f t="shared" si="114"/>
        <v>0</v>
      </c>
      <c r="I984" s="2"/>
      <c r="J984" s="16">
        <f t="shared" si="112"/>
        <v>162</v>
      </c>
      <c r="K984" s="4">
        <f t="shared" si="115"/>
        <v>0</v>
      </c>
      <c r="L984" s="2"/>
      <c r="M984" s="16">
        <f t="shared" si="113"/>
        <v>8</v>
      </c>
      <c r="N984" s="4">
        <f t="shared" si="116"/>
        <v>0</v>
      </c>
    </row>
    <row r="985" spans="2:14" s="10" customFormat="1" x14ac:dyDescent="0.3">
      <c r="B985" s="20" t="s">
        <v>37</v>
      </c>
      <c r="C985" s="45" t="s">
        <v>1009</v>
      </c>
      <c r="D985" s="21">
        <v>286</v>
      </c>
      <c r="E985" s="1"/>
      <c r="F985" s="16">
        <f t="shared" si="111"/>
        <v>229</v>
      </c>
      <c r="G985" s="1"/>
      <c r="H985" s="3">
        <f t="shared" si="114"/>
        <v>0</v>
      </c>
      <c r="I985" s="2"/>
      <c r="J985" s="16">
        <f t="shared" si="112"/>
        <v>57</v>
      </c>
      <c r="K985" s="4">
        <f t="shared" si="115"/>
        <v>0</v>
      </c>
      <c r="L985" s="2"/>
      <c r="M985" s="16">
        <f t="shared" si="113"/>
        <v>3</v>
      </c>
      <c r="N985" s="4">
        <f t="shared" si="116"/>
        <v>0</v>
      </c>
    </row>
    <row r="986" spans="2:14" s="10" customFormat="1" x14ac:dyDescent="0.3">
      <c r="B986" s="20" t="s">
        <v>84</v>
      </c>
      <c r="C986" s="45" t="s">
        <v>1010</v>
      </c>
      <c r="D986" s="21">
        <v>302</v>
      </c>
      <c r="E986" s="1"/>
      <c r="F986" s="16">
        <f t="shared" si="111"/>
        <v>242</v>
      </c>
      <c r="G986" s="1"/>
      <c r="H986" s="3">
        <f t="shared" si="114"/>
        <v>0</v>
      </c>
      <c r="I986" s="2"/>
      <c r="J986" s="16">
        <f t="shared" si="112"/>
        <v>60</v>
      </c>
      <c r="K986" s="4">
        <f t="shared" si="115"/>
        <v>0</v>
      </c>
      <c r="L986" s="2"/>
      <c r="M986" s="16">
        <f t="shared" si="113"/>
        <v>3</v>
      </c>
      <c r="N986" s="4">
        <f t="shared" si="116"/>
        <v>0</v>
      </c>
    </row>
    <row r="987" spans="2:14" s="10" customFormat="1" x14ac:dyDescent="0.3">
      <c r="B987" s="20" t="s">
        <v>54</v>
      </c>
      <c r="C987" s="45" t="s">
        <v>1011</v>
      </c>
      <c r="D987" s="21">
        <v>1214</v>
      </c>
      <c r="E987" s="1"/>
      <c r="F987" s="16">
        <f t="shared" si="111"/>
        <v>971</v>
      </c>
      <c r="G987" s="1"/>
      <c r="H987" s="3">
        <f t="shared" si="114"/>
        <v>0</v>
      </c>
      <c r="I987" s="2"/>
      <c r="J987" s="16">
        <f t="shared" si="112"/>
        <v>243</v>
      </c>
      <c r="K987" s="4">
        <f t="shared" si="115"/>
        <v>0</v>
      </c>
      <c r="L987" s="2"/>
      <c r="M987" s="16">
        <f t="shared" si="113"/>
        <v>12</v>
      </c>
      <c r="N987" s="4">
        <f t="shared" si="116"/>
        <v>0</v>
      </c>
    </row>
    <row r="988" spans="2:14" s="10" customFormat="1" x14ac:dyDescent="0.3">
      <c r="B988" s="20" t="s">
        <v>53</v>
      </c>
      <c r="C988" s="45" t="s">
        <v>1012</v>
      </c>
      <c r="D988" s="21">
        <v>412</v>
      </c>
      <c r="E988" s="1"/>
      <c r="F988" s="16">
        <f t="shared" si="111"/>
        <v>330</v>
      </c>
      <c r="G988" s="1"/>
      <c r="H988" s="3">
        <f t="shared" si="114"/>
        <v>0</v>
      </c>
      <c r="I988" s="2"/>
      <c r="J988" s="16">
        <f t="shared" si="112"/>
        <v>82</v>
      </c>
      <c r="K988" s="4">
        <f t="shared" si="115"/>
        <v>0</v>
      </c>
      <c r="L988" s="2"/>
      <c r="M988" s="16">
        <f t="shared" si="113"/>
        <v>4</v>
      </c>
      <c r="N988" s="4">
        <f t="shared" si="116"/>
        <v>0</v>
      </c>
    </row>
    <row r="989" spans="2:14" s="10" customFormat="1" x14ac:dyDescent="0.3">
      <c r="B989" s="20" t="s">
        <v>37</v>
      </c>
      <c r="C989" s="45" t="s">
        <v>1013</v>
      </c>
      <c r="D989" s="21">
        <v>428</v>
      </c>
      <c r="E989" s="1"/>
      <c r="F989" s="16">
        <f t="shared" si="111"/>
        <v>342</v>
      </c>
      <c r="G989" s="1"/>
      <c r="H989" s="3">
        <f t="shared" si="114"/>
        <v>0</v>
      </c>
      <c r="I989" s="2"/>
      <c r="J989" s="16">
        <f t="shared" si="112"/>
        <v>86</v>
      </c>
      <c r="K989" s="4">
        <f t="shared" si="115"/>
        <v>0</v>
      </c>
      <c r="L989" s="2"/>
      <c r="M989" s="16">
        <f t="shared" si="113"/>
        <v>4</v>
      </c>
      <c r="N989" s="4">
        <f t="shared" si="116"/>
        <v>0</v>
      </c>
    </row>
    <row r="990" spans="2:14" s="10" customFormat="1" x14ac:dyDescent="0.3">
      <c r="B990" s="20" t="s">
        <v>37</v>
      </c>
      <c r="C990" s="45" t="s">
        <v>1014</v>
      </c>
      <c r="D990" s="21">
        <v>879</v>
      </c>
      <c r="E990" s="1"/>
      <c r="F990" s="16">
        <f>D990*80%</f>
        <v>703</v>
      </c>
      <c r="G990" s="1"/>
      <c r="H990" s="3">
        <f t="shared" si="114"/>
        <v>0</v>
      </c>
      <c r="I990" s="2"/>
      <c r="J990" s="16">
        <f>D990*20%</f>
        <v>176</v>
      </c>
      <c r="K990" s="4">
        <f t="shared" si="115"/>
        <v>0</v>
      </c>
      <c r="L990" s="2"/>
      <c r="M990" s="16">
        <f>D990*1%</f>
        <v>9</v>
      </c>
      <c r="N990" s="4">
        <f t="shared" si="116"/>
        <v>0</v>
      </c>
    </row>
    <row r="991" spans="2:14" s="10" customFormat="1" x14ac:dyDescent="0.3">
      <c r="B991" s="20" t="s">
        <v>37</v>
      </c>
      <c r="C991" s="45" t="s">
        <v>1015</v>
      </c>
      <c r="D991" s="21">
        <v>607</v>
      </c>
      <c r="E991" s="1"/>
      <c r="F991" s="16">
        <f>D991*80%</f>
        <v>486</v>
      </c>
      <c r="G991" s="1"/>
      <c r="H991" s="3">
        <f t="shared" si="114"/>
        <v>0</v>
      </c>
      <c r="I991" s="2"/>
      <c r="J991" s="16">
        <f>D991*20%</f>
        <v>121</v>
      </c>
      <c r="K991" s="4">
        <f t="shared" si="115"/>
        <v>0</v>
      </c>
      <c r="L991" s="2"/>
      <c r="M991" s="16">
        <f>D991*1%</f>
        <v>6</v>
      </c>
      <c r="N991" s="4">
        <f t="shared" si="116"/>
        <v>0</v>
      </c>
    </row>
    <row r="992" spans="2:14" s="10" customFormat="1" x14ac:dyDescent="0.3">
      <c r="B992" s="20" t="s">
        <v>39</v>
      </c>
      <c r="C992" s="45" t="s">
        <v>1016</v>
      </c>
      <c r="D992" s="21">
        <v>3099</v>
      </c>
      <c r="E992" s="1"/>
      <c r="F992" s="16">
        <f t="shared" ref="F992:F1032" si="117">D992*80%</f>
        <v>2479</v>
      </c>
      <c r="G992" s="1"/>
      <c r="H992" s="3">
        <f t="shared" si="114"/>
        <v>0</v>
      </c>
      <c r="I992" s="2"/>
      <c r="J992" s="16">
        <f t="shared" ref="J992:J1032" si="118">D992*20%</f>
        <v>620</v>
      </c>
      <c r="K992" s="4">
        <f t="shared" si="115"/>
        <v>0</v>
      </c>
      <c r="L992" s="2"/>
      <c r="M992" s="16">
        <f t="shared" ref="M992:M1032" si="119">D992*1%</f>
        <v>31</v>
      </c>
      <c r="N992" s="4">
        <f t="shared" si="116"/>
        <v>0</v>
      </c>
    </row>
    <row r="993" spans="2:14" s="10" customFormat="1" x14ac:dyDescent="0.3">
      <c r="B993" s="20" t="s">
        <v>37</v>
      </c>
      <c r="C993" s="45" t="s">
        <v>1017</v>
      </c>
      <c r="D993" s="21">
        <v>446</v>
      </c>
      <c r="E993" s="1"/>
      <c r="F993" s="16">
        <f t="shared" si="117"/>
        <v>357</v>
      </c>
      <c r="G993" s="1"/>
      <c r="H993" s="3">
        <f t="shared" si="114"/>
        <v>0</v>
      </c>
      <c r="I993" s="2"/>
      <c r="J993" s="16">
        <f t="shared" si="118"/>
        <v>89</v>
      </c>
      <c r="K993" s="4">
        <f t="shared" si="115"/>
        <v>0</v>
      </c>
      <c r="L993" s="2"/>
      <c r="M993" s="16">
        <f t="shared" si="119"/>
        <v>4</v>
      </c>
      <c r="N993" s="4">
        <f t="shared" si="116"/>
        <v>0</v>
      </c>
    </row>
    <row r="994" spans="2:14" s="10" customFormat="1" x14ac:dyDescent="0.3">
      <c r="B994" s="20" t="s">
        <v>37</v>
      </c>
      <c r="C994" s="45" t="s">
        <v>1018</v>
      </c>
      <c r="D994" s="21">
        <v>218</v>
      </c>
      <c r="E994" s="1"/>
      <c r="F994" s="16">
        <f t="shared" si="117"/>
        <v>174</v>
      </c>
      <c r="G994" s="1"/>
      <c r="H994" s="3">
        <f t="shared" si="114"/>
        <v>0</v>
      </c>
      <c r="I994" s="2"/>
      <c r="J994" s="16">
        <f t="shared" si="118"/>
        <v>44</v>
      </c>
      <c r="K994" s="4">
        <f t="shared" si="115"/>
        <v>0</v>
      </c>
      <c r="L994" s="2"/>
      <c r="M994" s="16">
        <f t="shared" si="119"/>
        <v>2</v>
      </c>
      <c r="N994" s="4">
        <f t="shared" si="116"/>
        <v>0</v>
      </c>
    </row>
    <row r="995" spans="2:14" s="10" customFormat="1" x14ac:dyDescent="0.3">
      <c r="B995" s="20" t="s">
        <v>39</v>
      </c>
      <c r="C995" s="45" t="s">
        <v>1019</v>
      </c>
      <c r="D995" s="21">
        <v>1158</v>
      </c>
      <c r="E995" s="1"/>
      <c r="F995" s="16">
        <f t="shared" si="117"/>
        <v>926</v>
      </c>
      <c r="G995" s="1"/>
      <c r="H995" s="3">
        <f t="shared" si="114"/>
        <v>0</v>
      </c>
      <c r="I995" s="2"/>
      <c r="J995" s="16">
        <f t="shared" si="118"/>
        <v>232</v>
      </c>
      <c r="K995" s="4">
        <f t="shared" si="115"/>
        <v>0</v>
      </c>
      <c r="L995" s="2"/>
      <c r="M995" s="16">
        <f t="shared" si="119"/>
        <v>12</v>
      </c>
      <c r="N995" s="4">
        <f t="shared" si="116"/>
        <v>0</v>
      </c>
    </row>
    <row r="996" spans="2:14" s="10" customFormat="1" x14ac:dyDescent="0.3">
      <c r="B996" s="20" t="s">
        <v>41</v>
      </c>
      <c r="C996" s="45" t="s">
        <v>1020</v>
      </c>
      <c r="D996" s="21">
        <v>191</v>
      </c>
      <c r="E996" s="1"/>
      <c r="F996" s="16">
        <f t="shared" si="117"/>
        <v>153</v>
      </c>
      <c r="G996" s="1"/>
      <c r="H996" s="3">
        <f t="shared" si="114"/>
        <v>0</v>
      </c>
      <c r="I996" s="2"/>
      <c r="J996" s="16">
        <f t="shared" si="118"/>
        <v>38</v>
      </c>
      <c r="K996" s="4">
        <f t="shared" si="115"/>
        <v>0</v>
      </c>
      <c r="L996" s="2"/>
      <c r="M996" s="16">
        <f t="shared" si="119"/>
        <v>2</v>
      </c>
      <c r="N996" s="4">
        <f t="shared" si="116"/>
        <v>0</v>
      </c>
    </row>
    <row r="997" spans="2:14" s="10" customFormat="1" x14ac:dyDescent="0.3">
      <c r="B997" s="20" t="s">
        <v>54</v>
      </c>
      <c r="C997" s="45" t="s">
        <v>1021</v>
      </c>
      <c r="D997" s="21">
        <v>2321</v>
      </c>
      <c r="E997" s="1"/>
      <c r="F997" s="16">
        <f t="shared" si="117"/>
        <v>1857</v>
      </c>
      <c r="G997" s="1"/>
      <c r="H997" s="3">
        <f t="shared" si="114"/>
        <v>0</v>
      </c>
      <c r="I997" s="2"/>
      <c r="J997" s="16">
        <f t="shared" si="118"/>
        <v>464</v>
      </c>
      <c r="K997" s="4">
        <f t="shared" si="115"/>
        <v>0</v>
      </c>
      <c r="L997" s="2"/>
      <c r="M997" s="16">
        <f t="shared" si="119"/>
        <v>23</v>
      </c>
      <c r="N997" s="4">
        <f t="shared" si="116"/>
        <v>0</v>
      </c>
    </row>
    <row r="998" spans="2:14" s="10" customFormat="1" x14ac:dyDescent="0.3">
      <c r="B998" s="20" t="s">
        <v>37</v>
      </c>
      <c r="C998" s="45" t="s">
        <v>1022</v>
      </c>
      <c r="D998" s="21">
        <v>214</v>
      </c>
      <c r="E998" s="1"/>
      <c r="F998" s="16">
        <f t="shared" si="117"/>
        <v>171</v>
      </c>
      <c r="G998" s="1"/>
      <c r="H998" s="3">
        <f t="shared" si="114"/>
        <v>0</v>
      </c>
      <c r="I998" s="2"/>
      <c r="J998" s="16">
        <f t="shared" si="118"/>
        <v>43</v>
      </c>
      <c r="K998" s="4">
        <f t="shared" si="115"/>
        <v>0</v>
      </c>
      <c r="L998" s="2"/>
      <c r="M998" s="16">
        <f t="shared" si="119"/>
        <v>2</v>
      </c>
      <c r="N998" s="4">
        <f t="shared" si="116"/>
        <v>0</v>
      </c>
    </row>
    <row r="999" spans="2:14" s="10" customFormat="1" x14ac:dyDescent="0.3">
      <c r="B999" s="20" t="s">
        <v>37</v>
      </c>
      <c r="C999" s="45" t="s">
        <v>1023</v>
      </c>
      <c r="D999" s="21">
        <v>431</v>
      </c>
      <c r="E999" s="1"/>
      <c r="F999" s="16">
        <f t="shared" si="117"/>
        <v>345</v>
      </c>
      <c r="G999" s="1"/>
      <c r="H999" s="3">
        <f t="shared" si="114"/>
        <v>0</v>
      </c>
      <c r="I999" s="2"/>
      <c r="J999" s="16">
        <f t="shared" si="118"/>
        <v>86</v>
      </c>
      <c r="K999" s="4">
        <f t="shared" si="115"/>
        <v>0</v>
      </c>
      <c r="L999" s="2"/>
      <c r="M999" s="16">
        <f t="shared" si="119"/>
        <v>4</v>
      </c>
      <c r="N999" s="4">
        <f t="shared" si="116"/>
        <v>0</v>
      </c>
    </row>
    <row r="1000" spans="2:14" s="10" customFormat="1" x14ac:dyDescent="0.3">
      <c r="B1000" s="20" t="s">
        <v>37</v>
      </c>
      <c r="C1000" s="45" t="s">
        <v>1024</v>
      </c>
      <c r="D1000" s="21">
        <v>485</v>
      </c>
      <c r="E1000" s="1"/>
      <c r="F1000" s="16">
        <f t="shared" si="117"/>
        <v>388</v>
      </c>
      <c r="G1000" s="1"/>
      <c r="H1000" s="3">
        <f t="shared" si="114"/>
        <v>0</v>
      </c>
      <c r="I1000" s="2"/>
      <c r="J1000" s="16">
        <f t="shared" si="118"/>
        <v>97</v>
      </c>
      <c r="K1000" s="4">
        <f t="shared" si="115"/>
        <v>0</v>
      </c>
      <c r="L1000" s="2"/>
      <c r="M1000" s="16">
        <f t="shared" si="119"/>
        <v>5</v>
      </c>
      <c r="N1000" s="4">
        <f t="shared" si="116"/>
        <v>0</v>
      </c>
    </row>
    <row r="1001" spans="2:14" s="10" customFormat="1" x14ac:dyDescent="0.3">
      <c r="B1001" s="20" t="s">
        <v>54</v>
      </c>
      <c r="C1001" s="45" t="s">
        <v>1025</v>
      </c>
      <c r="D1001" s="21">
        <v>2071</v>
      </c>
      <c r="E1001" s="1"/>
      <c r="F1001" s="16">
        <f t="shared" si="117"/>
        <v>1657</v>
      </c>
      <c r="G1001" s="1"/>
      <c r="H1001" s="3">
        <f t="shared" si="114"/>
        <v>0</v>
      </c>
      <c r="I1001" s="2"/>
      <c r="J1001" s="16">
        <f t="shared" si="118"/>
        <v>414</v>
      </c>
      <c r="K1001" s="4">
        <f t="shared" si="115"/>
        <v>0</v>
      </c>
      <c r="L1001" s="2"/>
      <c r="M1001" s="16">
        <f t="shared" si="119"/>
        <v>21</v>
      </c>
      <c r="N1001" s="4">
        <f t="shared" si="116"/>
        <v>0</v>
      </c>
    </row>
    <row r="1002" spans="2:14" s="10" customFormat="1" x14ac:dyDescent="0.3">
      <c r="B1002" s="20" t="s">
        <v>39</v>
      </c>
      <c r="C1002" s="45" t="s">
        <v>1026</v>
      </c>
      <c r="D1002" s="21">
        <v>2562</v>
      </c>
      <c r="E1002" s="1"/>
      <c r="F1002" s="16">
        <f t="shared" si="117"/>
        <v>2050</v>
      </c>
      <c r="G1002" s="1"/>
      <c r="H1002" s="3">
        <f t="shared" si="114"/>
        <v>0</v>
      </c>
      <c r="I1002" s="2"/>
      <c r="J1002" s="16">
        <f t="shared" si="118"/>
        <v>512</v>
      </c>
      <c r="K1002" s="4">
        <f t="shared" si="115"/>
        <v>0</v>
      </c>
      <c r="L1002" s="2"/>
      <c r="M1002" s="16">
        <f t="shared" si="119"/>
        <v>26</v>
      </c>
      <c r="N1002" s="4">
        <f t="shared" si="116"/>
        <v>0</v>
      </c>
    </row>
    <row r="1003" spans="2:14" s="10" customFormat="1" x14ac:dyDescent="0.3">
      <c r="B1003" s="20" t="s">
        <v>41</v>
      </c>
      <c r="C1003" s="45" t="s">
        <v>1026</v>
      </c>
      <c r="D1003" s="21">
        <v>148</v>
      </c>
      <c r="E1003" s="1"/>
      <c r="F1003" s="16">
        <f t="shared" si="117"/>
        <v>118</v>
      </c>
      <c r="G1003" s="1"/>
      <c r="H1003" s="3">
        <f t="shared" si="114"/>
        <v>0</v>
      </c>
      <c r="I1003" s="2"/>
      <c r="J1003" s="16">
        <f t="shared" si="118"/>
        <v>30</v>
      </c>
      <c r="K1003" s="4">
        <f t="shared" si="115"/>
        <v>0</v>
      </c>
      <c r="L1003" s="2"/>
      <c r="M1003" s="16">
        <f t="shared" si="119"/>
        <v>1</v>
      </c>
      <c r="N1003" s="4">
        <f t="shared" si="116"/>
        <v>0</v>
      </c>
    </row>
    <row r="1004" spans="2:14" s="10" customFormat="1" x14ac:dyDescent="0.3">
      <c r="B1004" s="20" t="s">
        <v>37</v>
      </c>
      <c r="C1004" s="45" t="s">
        <v>1027</v>
      </c>
      <c r="D1004" s="21">
        <v>569</v>
      </c>
      <c r="E1004" s="1"/>
      <c r="F1004" s="16">
        <f t="shared" si="117"/>
        <v>455</v>
      </c>
      <c r="G1004" s="1"/>
      <c r="H1004" s="3">
        <f t="shared" si="114"/>
        <v>0</v>
      </c>
      <c r="I1004" s="2"/>
      <c r="J1004" s="16">
        <f t="shared" si="118"/>
        <v>114</v>
      </c>
      <c r="K1004" s="4">
        <f t="shared" si="115"/>
        <v>0</v>
      </c>
      <c r="L1004" s="2"/>
      <c r="M1004" s="16">
        <f t="shared" si="119"/>
        <v>6</v>
      </c>
      <c r="N1004" s="4">
        <f t="shared" si="116"/>
        <v>0</v>
      </c>
    </row>
    <row r="1005" spans="2:14" s="10" customFormat="1" x14ac:dyDescent="0.3">
      <c r="B1005" s="20" t="s">
        <v>69</v>
      </c>
      <c r="C1005" s="45" t="s">
        <v>1028</v>
      </c>
      <c r="D1005" s="21">
        <v>1557</v>
      </c>
      <c r="E1005" s="1"/>
      <c r="F1005" s="16">
        <f t="shared" si="117"/>
        <v>1246</v>
      </c>
      <c r="G1005" s="1"/>
      <c r="H1005" s="3">
        <f t="shared" si="114"/>
        <v>0</v>
      </c>
      <c r="I1005" s="2"/>
      <c r="J1005" s="16">
        <f t="shared" si="118"/>
        <v>311</v>
      </c>
      <c r="K1005" s="4">
        <f t="shared" si="115"/>
        <v>0</v>
      </c>
      <c r="L1005" s="2"/>
      <c r="M1005" s="16">
        <f t="shared" si="119"/>
        <v>16</v>
      </c>
      <c r="N1005" s="4">
        <f t="shared" si="116"/>
        <v>0</v>
      </c>
    </row>
    <row r="1006" spans="2:14" s="10" customFormat="1" x14ac:dyDescent="0.3">
      <c r="B1006" s="20" t="s">
        <v>72</v>
      </c>
      <c r="C1006" s="45" t="s">
        <v>1029</v>
      </c>
      <c r="D1006" s="21">
        <v>5000</v>
      </c>
      <c r="E1006" s="1"/>
      <c r="F1006" s="16">
        <f t="shared" si="117"/>
        <v>4000</v>
      </c>
      <c r="G1006" s="1"/>
      <c r="H1006" s="3">
        <f t="shared" si="114"/>
        <v>0</v>
      </c>
      <c r="I1006" s="2"/>
      <c r="J1006" s="16">
        <f t="shared" si="118"/>
        <v>1000</v>
      </c>
      <c r="K1006" s="4">
        <f t="shared" si="115"/>
        <v>0</v>
      </c>
      <c r="L1006" s="2"/>
      <c r="M1006" s="16">
        <f t="shared" si="119"/>
        <v>50</v>
      </c>
      <c r="N1006" s="4">
        <f t="shared" si="116"/>
        <v>0</v>
      </c>
    </row>
    <row r="1007" spans="2:14" s="10" customFormat="1" x14ac:dyDescent="0.3">
      <c r="B1007" s="20" t="s">
        <v>37</v>
      </c>
      <c r="C1007" s="45" t="s">
        <v>1030</v>
      </c>
      <c r="D1007" s="21">
        <v>1174</v>
      </c>
      <c r="E1007" s="1"/>
      <c r="F1007" s="16">
        <f t="shared" si="117"/>
        <v>939</v>
      </c>
      <c r="G1007" s="1"/>
      <c r="H1007" s="3">
        <f t="shared" si="114"/>
        <v>0</v>
      </c>
      <c r="I1007" s="2"/>
      <c r="J1007" s="16">
        <f t="shared" si="118"/>
        <v>235</v>
      </c>
      <c r="K1007" s="4">
        <f t="shared" si="115"/>
        <v>0</v>
      </c>
      <c r="L1007" s="2"/>
      <c r="M1007" s="16">
        <f t="shared" si="119"/>
        <v>12</v>
      </c>
      <c r="N1007" s="4">
        <f t="shared" si="116"/>
        <v>0</v>
      </c>
    </row>
    <row r="1008" spans="2:14" s="10" customFormat="1" x14ac:dyDescent="0.3">
      <c r="B1008" s="20" t="s">
        <v>69</v>
      </c>
      <c r="C1008" s="45" t="s">
        <v>1031</v>
      </c>
      <c r="D1008" s="21">
        <v>1825</v>
      </c>
      <c r="E1008" s="1"/>
      <c r="F1008" s="16">
        <f t="shared" si="117"/>
        <v>1460</v>
      </c>
      <c r="G1008" s="1"/>
      <c r="H1008" s="3">
        <f t="shared" si="114"/>
        <v>0</v>
      </c>
      <c r="I1008" s="2"/>
      <c r="J1008" s="16">
        <f t="shared" si="118"/>
        <v>365</v>
      </c>
      <c r="K1008" s="4">
        <f t="shared" si="115"/>
        <v>0</v>
      </c>
      <c r="L1008" s="2"/>
      <c r="M1008" s="16">
        <f t="shared" si="119"/>
        <v>18</v>
      </c>
      <c r="N1008" s="4">
        <f t="shared" si="116"/>
        <v>0</v>
      </c>
    </row>
    <row r="1009" spans="2:14" s="10" customFormat="1" x14ac:dyDescent="0.3">
      <c r="B1009" s="20" t="s">
        <v>72</v>
      </c>
      <c r="C1009" s="45" t="s">
        <v>1032</v>
      </c>
      <c r="D1009" s="21">
        <v>1257</v>
      </c>
      <c r="E1009" s="1"/>
      <c r="F1009" s="16">
        <f t="shared" si="117"/>
        <v>1006</v>
      </c>
      <c r="G1009" s="1"/>
      <c r="H1009" s="3">
        <f t="shared" si="114"/>
        <v>0</v>
      </c>
      <c r="I1009" s="2"/>
      <c r="J1009" s="16">
        <f t="shared" si="118"/>
        <v>251</v>
      </c>
      <c r="K1009" s="4">
        <f t="shared" si="115"/>
        <v>0</v>
      </c>
      <c r="L1009" s="2"/>
      <c r="M1009" s="16">
        <f t="shared" si="119"/>
        <v>13</v>
      </c>
      <c r="N1009" s="4">
        <f t="shared" si="116"/>
        <v>0</v>
      </c>
    </row>
    <row r="1010" spans="2:14" s="10" customFormat="1" x14ac:dyDescent="0.3">
      <c r="B1010" s="20" t="s">
        <v>72</v>
      </c>
      <c r="C1010" s="45" t="s">
        <v>1033</v>
      </c>
      <c r="D1010" s="21">
        <v>2072</v>
      </c>
      <c r="E1010" s="1"/>
      <c r="F1010" s="16">
        <f t="shared" si="117"/>
        <v>1658</v>
      </c>
      <c r="G1010" s="1"/>
      <c r="H1010" s="3">
        <f t="shared" si="114"/>
        <v>0</v>
      </c>
      <c r="I1010" s="2"/>
      <c r="J1010" s="16">
        <f t="shared" si="118"/>
        <v>414</v>
      </c>
      <c r="K1010" s="4">
        <f t="shared" si="115"/>
        <v>0</v>
      </c>
      <c r="L1010" s="2"/>
      <c r="M1010" s="16">
        <f t="shared" si="119"/>
        <v>21</v>
      </c>
      <c r="N1010" s="4">
        <f t="shared" si="116"/>
        <v>0</v>
      </c>
    </row>
    <row r="1011" spans="2:14" s="10" customFormat="1" x14ac:dyDescent="0.3">
      <c r="B1011" s="20" t="s">
        <v>37</v>
      </c>
      <c r="C1011" s="45" t="s">
        <v>1034</v>
      </c>
      <c r="D1011" s="21">
        <v>159</v>
      </c>
      <c r="E1011" s="1"/>
      <c r="F1011" s="16">
        <f t="shared" si="117"/>
        <v>127</v>
      </c>
      <c r="G1011" s="1"/>
      <c r="H1011" s="3">
        <f t="shared" si="114"/>
        <v>0</v>
      </c>
      <c r="I1011" s="2"/>
      <c r="J1011" s="16">
        <f t="shared" si="118"/>
        <v>32</v>
      </c>
      <c r="K1011" s="4">
        <f t="shared" si="115"/>
        <v>0</v>
      </c>
      <c r="L1011" s="2"/>
      <c r="M1011" s="16">
        <f t="shared" si="119"/>
        <v>2</v>
      </c>
      <c r="N1011" s="4">
        <f t="shared" si="116"/>
        <v>0</v>
      </c>
    </row>
    <row r="1012" spans="2:14" s="10" customFormat="1" x14ac:dyDescent="0.3">
      <c r="B1012" s="20" t="s">
        <v>37</v>
      </c>
      <c r="C1012" s="45" t="s">
        <v>1035</v>
      </c>
      <c r="D1012" s="21">
        <v>201</v>
      </c>
      <c r="E1012" s="1"/>
      <c r="F1012" s="16">
        <f t="shared" si="117"/>
        <v>161</v>
      </c>
      <c r="G1012" s="1"/>
      <c r="H1012" s="3">
        <f t="shared" si="114"/>
        <v>0</v>
      </c>
      <c r="I1012" s="2"/>
      <c r="J1012" s="16">
        <f t="shared" si="118"/>
        <v>40</v>
      </c>
      <c r="K1012" s="4">
        <f t="shared" si="115"/>
        <v>0</v>
      </c>
      <c r="L1012" s="2"/>
      <c r="M1012" s="16">
        <f t="shared" si="119"/>
        <v>2</v>
      </c>
      <c r="N1012" s="4">
        <f t="shared" si="116"/>
        <v>0</v>
      </c>
    </row>
    <row r="1013" spans="2:14" s="10" customFormat="1" x14ac:dyDescent="0.3">
      <c r="B1013" s="20" t="s">
        <v>41</v>
      </c>
      <c r="C1013" s="45" t="s">
        <v>59</v>
      </c>
      <c r="D1013" s="21">
        <v>1754</v>
      </c>
      <c r="E1013" s="1"/>
      <c r="F1013" s="16">
        <f t="shared" si="117"/>
        <v>1403</v>
      </c>
      <c r="G1013" s="1"/>
      <c r="H1013" s="3">
        <f t="shared" si="114"/>
        <v>0</v>
      </c>
      <c r="I1013" s="2"/>
      <c r="J1013" s="16">
        <f t="shared" si="118"/>
        <v>351</v>
      </c>
      <c r="K1013" s="4">
        <f t="shared" si="115"/>
        <v>0</v>
      </c>
      <c r="L1013" s="2"/>
      <c r="M1013" s="16">
        <f t="shared" si="119"/>
        <v>18</v>
      </c>
      <c r="N1013" s="4">
        <f t="shared" si="116"/>
        <v>0</v>
      </c>
    </row>
    <row r="1014" spans="2:14" s="10" customFormat="1" x14ac:dyDescent="0.3">
      <c r="B1014" s="20" t="s">
        <v>37</v>
      </c>
      <c r="C1014" s="45" t="s">
        <v>1036</v>
      </c>
      <c r="D1014" s="21">
        <v>237</v>
      </c>
      <c r="E1014" s="1"/>
      <c r="F1014" s="16">
        <f t="shared" si="117"/>
        <v>190</v>
      </c>
      <c r="G1014" s="1"/>
      <c r="H1014" s="3">
        <f t="shared" si="114"/>
        <v>0</v>
      </c>
      <c r="I1014" s="2"/>
      <c r="J1014" s="16">
        <f t="shared" si="118"/>
        <v>47</v>
      </c>
      <c r="K1014" s="4">
        <f t="shared" si="115"/>
        <v>0</v>
      </c>
      <c r="L1014" s="2"/>
      <c r="M1014" s="16">
        <f t="shared" si="119"/>
        <v>2</v>
      </c>
      <c r="N1014" s="4">
        <f t="shared" si="116"/>
        <v>0</v>
      </c>
    </row>
    <row r="1015" spans="2:14" s="10" customFormat="1" x14ac:dyDescent="0.3">
      <c r="B1015" s="20" t="s">
        <v>54</v>
      </c>
      <c r="C1015" s="45" t="s">
        <v>1037</v>
      </c>
      <c r="D1015" s="21">
        <v>1032</v>
      </c>
      <c r="E1015" s="1"/>
      <c r="F1015" s="16">
        <f t="shared" si="117"/>
        <v>826</v>
      </c>
      <c r="G1015" s="1"/>
      <c r="H1015" s="3">
        <f t="shared" si="114"/>
        <v>0</v>
      </c>
      <c r="I1015" s="2"/>
      <c r="J1015" s="16">
        <f t="shared" si="118"/>
        <v>206</v>
      </c>
      <c r="K1015" s="4">
        <f t="shared" si="115"/>
        <v>0</v>
      </c>
      <c r="L1015" s="2"/>
      <c r="M1015" s="16">
        <f t="shared" si="119"/>
        <v>10</v>
      </c>
      <c r="N1015" s="4">
        <f t="shared" si="116"/>
        <v>0</v>
      </c>
    </row>
    <row r="1016" spans="2:14" s="10" customFormat="1" x14ac:dyDescent="0.3">
      <c r="B1016" s="20" t="s">
        <v>37</v>
      </c>
      <c r="C1016" s="45" t="s">
        <v>1038</v>
      </c>
      <c r="D1016" s="21">
        <v>188</v>
      </c>
      <c r="E1016" s="1"/>
      <c r="F1016" s="16">
        <f t="shared" si="117"/>
        <v>150</v>
      </c>
      <c r="G1016" s="1"/>
      <c r="H1016" s="3">
        <f t="shared" si="114"/>
        <v>0</v>
      </c>
      <c r="I1016" s="2"/>
      <c r="J1016" s="16">
        <f t="shared" si="118"/>
        <v>38</v>
      </c>
      <c r="K1016" s="4">
        <f t="shared" si="115"/>
        <v>0</v>
      </c>
      <c r="L1016" s="2"/>
      <c r="M1016" s="16">
        <f t="shared" si="119"/>
        <v>2</v>
      </c>
      <c r="N1016" s="4">
        <f t="shared" si="116"/>
        <v>0</v>
      </c>
    </row>
    <row r="1017" spans="2:14" s="10" customFormat="1" x14ac:dyDescent="0.3">
      <c r="B1017" s="20" t="s">
        <v>84</v>
      </c>
      <c r="C1017" s="45" t="s">
        <v>1039</v>
      </c>
      <c r="D1017" s="21">
        <v>252</v>
      </c>
      <c r="E1017" s="1"/>
      <c r="F1017" s="16">
        <f t="shared" si="117"/>
        <v>202</v>
      </c>
      <c r="G1017" s="1"/>
      <c r="H1017" s="3">
        <f t="shared" si="114"/>
        <v>0</v>
      </c>
      <c r="I1017" s="2"/>
      <c r="J1017" s="16">
        <f t="shared" si="118"/>
        <v>50</v>
      </c>
      <c r="K1017" s="4">
        <f t="shared" si="115"/>
        <v>0</v>
      </c>
      <c r="L1017" s="2"/>
      <c r="M1017" s="16">
        <f t="shared" si="119"/>
        <v>3</v>
      </c>
      <c r="N1017" s="4">
        <f t="shared" si="116"/>
        <v>0</v>
      </c>
    </row>
    <row r="1018" spans="2:14" s="10" customFormat="1" x14ac:dyDescent="0.3">
      <c r="B1018" s="20" t="s">
        <v>40</v>
      </c>
      <c r="C1018" s="45" t="s">
        <v>1040</v>
      </c>
      <c r="D1018" s="21">
        <v>195</v>
      </c>
      <c r="E1018" s="1"/>
      <c r="F1018" s="16">
        <f t="shared" si="117"/>
        <v>156</v>
      </c>
      <c r="G1018" s="1"/>
      <c r="H1018" s="3">
        <f t="shared" si="114"/>
        <v>0</v>
      </c>
      <c r="I1018" s="2"/>
      <c r="J1018" s="16">
        <f t="shared" si="118"/>
        <v>39</v>
      </c>
      <c r="K1018" s="4">
        <f t="shared" si="115"/>
        <v>0</v>
      </c>
      <c r="L1018" s="2"/>
      <c r="M1018" s="16">
        <f t="shared" si="119"/>
        <v>2</v>
      </c>
      <c r="N1018" s="4">
        <f t="shared" si="116"/>
        <v>0</v>
      </c>
    </row>
    <row r="1019" spans="2:14" s="10" customFormat="1" x14ac:dyDescent="0.3">
      <c r="B1019" s="20" t="s">
        <v>84</v>
      </c>
      <c r="C1019" s="45" t="s">
        <v>1041</v>
      </c>
      <c r="D1019" s="21">
        <v>126</v>
      </c>
      <c r="E1019" s="1"/>
      <c r="F1019" s="16">
        <f t="shared" si="117"/>
        <v>101</v>
      </c>
      <c r="G1019" s="1"/>
      <c r="H1019" s="3">
        <f t="shared" si="114"/>
        <v>0</v>
      </c>
      <c r="I1019" s="2"/>
      <c r="J1019" s="16">
        <f t="shared" si="118"/>
        <v>25</v>
      </c>
      <c r="K1019" s="4">
        <f t="shared" si="115"/>
        <v>0</v>
      </c>
      <c r="L1019" s="2"/>
      <c r="M1019" s="16">
        <f t="shared" si="119"/>
        <v>1</v>
      </c>
      <c r="N1019" s="4">
        <f t="shared" si="116"/>
        <v>0</v>
      </c>
    </row>
    <row r="1020" spans="2:14" s="10" customFormat="1" x14ac:dyDescent="0.3">
      <c r="B1020" s="20" t="s">
        <v>37</v>
      </c>
      <c r="C1020" s="45" t="s">
        <v>1042</v>
      </c>
      <c r="D1020" s="21">
        <v>251</v>
      </c>
      <c r="E1020" s="1"/>
      <c r="F1020" s="16">
        <f t="shared" si="117"/>
        <v>201</v>
      </c>
      <c r="G1020" s="1"/>
      <c r="H1020" s="3">
        <f t="shared" si="114"/>
        <v>0</v>
      </c>
      <c r="I1020" s="2"/>
      <c r="J1020" s="16">
        <f t="shared" si="118"/>
        <v>50</v>
      </c>
      <c r="K1020" s="4">
        <f t="shared" si="115"/>
        <v>0</v>
      </c>
      <c r="L1020" s="2"/>
      <c r="M1020" s="16">
        <f t="shared" si="119"/>
        <v>3</v>
      </c>
      <c r="N1020" s="4">
        <f t="shared" si="116"/>
        <v>0</v>
      </c>
    </row>
    <row r="1021" spans="2:14" s="10" customFormat="1" x14ac:dyDescent="0.3">
      <c r="B1021" s="20" t="s">
        <v>84</v>
      </c>
      <c r="C1021" s="45" t="s">
        <v>1043</v>
      </c>
      <c r="D1021" s="21">
        <v>225</v>
      </c>
      <c r="E1021" s="1"/>
      <c r="F1021" s="16">
        <f t="shared" si="117"/>
        <v>180</v>
      </c>
      <c r="G1021" s="1"/>
      <c r="H1021" s="3">
        <f t="shared" si="114"/>
        <v>0</v>
      </c>
      <c r="I1021" s="2"/>
      <c r="J1021" s="16">
        <f t="shared" si="118"/>
        <v>45</v>
      </c>
      <c r="K1021" s="4">
        <f t="shared" si="115"/>
        <v>0</v>
      </c>
      <c r="L1021" s="2"/>
      <c r="M1021" s="16">
        <f t="shared" si="119"/>
        <v>2</v>
      </c>
      <c r="N1021" s="4">
        <f t="shared" si="116"/>
        <v>0</v>
      </c>
    </row>
    <row r="1022" spans="2:14" s="10" customFormat="1" x14ac:dyDescent="0.3">
      <c r="B1022" s="20" t="s">
        <v>37</v>
      </c>
      <c r="C1022" s="45" t="s">
        <v>1044</v>
      </c>
      <c r="D1022" s="21">
        <v>482</v>
      </c>
      <c r="E1022" s="1"/>
      <c r="F1022" s="16">
        <f t="shared" si="117"/>
        <v>386</v>
      </c>
      <c r="G1022" s="1"/>
      <c r="H1022" s="3">
        <f t="shared" si="114"/>
        <v>0</v>
      </c>
      <c r="I1022" s="2"/>
      <c r="J1022" s="16">
        <f t="shared" si="118"/>
        <v>96</v>
      </c>
      <c r="K1022" s="4">
        <f t="shared" si="115"/>
        <v>0</v>
      </c>
      <c r="L1022" s="2"/>
      <c r="M1022" s="16">
        <f t="shared" si="119"/>
        <v>5</v>
      </c>
      <c r="N1022" s="4">
        <f t="shared" si="116"/>
        <v>0</v>
      </c>
    </row>
    <row r="1023" spans="2:14" s="10" customFormat="1" x14ac:dyDescent="0.3">
      <c r="B1023" s="20" t="s">
        <v>39</v>
      </c>
      <c r="C1023" s="45" t="s">
        <v>50</v>
      </c>
      <c r="D1023" s="21">
        <v>1296</v>
      </c>
      <c r="E1023" s="1"/>
      <c r="F1023" s="16">
        <f t="shared" si="117"/>
        <v>1037</v>
      </c>
      <c r="G1023" s="1"/>
      <c r="H1023" s="3">
        <f t="shared" si="114"/>
        <v>0</v>
      </c>
      <c r="I1023" s="2"/>
      <c r="J1023" s="16">
        <f t="shared" si="118"/>
        <v>259</v>
      </c>
      <c r="K1023" s="4">
        <f t="shared" si="115"/>
        <v>0</v>
      </c>
      <c r="L1023" s="2"/>
      <c r="M1023" s="16">
        <f t="shared" si="119"/>
        <v>13</v>
      </c>
      <c r="N1023" s="4">
        <f t="shared" si="116"/>
        <v>0</v>
      </c>
    </row>
    <row r="1024" spans="2:14" s="10" customFormat="1" x14ac:dyDescent="0.3">
      <c r="B1024" s="20" t="s">
        <v>84</v>
      </c>
      <c r="C1024" s="45" t="s">
        <v>1045</v>
      </c>
      <c r="D1024" s="21">
        <v>279</v>
      </c>
      <c r="E1024" s="1"/>
      <c r="F1024" s="16">
        <f t="shared" si="117"/>
        <v>223</v>
      </c>
      <c r="G1024" s="1"/>
      <c r="H1024" s="3">
        <f t="shared" si="114"/>
        <v>0</v>
      </c>
      <c r="I1024" s="2"/>
      <c r="J1024" s="16">
        <f t="shared" si="118"/>
        <v>56</v>
      </c>
      <c r="K1024" s="4">
        <f t="shared" si="115"/>
        <v>0</v>
      </c>
      <c r="L1024" s="2"/>
      <c r="M1024" s="16">
        <f t="shared" si="119"/>
        <v>3</v>
      </c>
      <c r="N1024" s="4">
        <f t="shared" si="116"/>
        <v>0</v>
      </c>
    </row>
    <row r="1025" spans="2:14" s="10" customFormat="1" x14ac:dyDescent="0.3">
      <c r="B1025" s="20" t="s">
        <v>72</v>
      </c>
      <c r="C1025" s="45" t="s">
        <v>1046</v>
      </c>
      <c r="D1025" s="21">
        <v>5295</v>
      </c>
      <c r="E1025" s="1"/>
      <c r="F1025" s="16">
        <f t="shared" si="117"/>
        <v>4236</v>
      </c>
      <c r="G1025" s="1"/>
      <c r="H1025" s="3">
        <f t="shared" si="114"/>
        <v>0</v>
      </c>
      <c r="I1025" s="2"/>
      <c r="J1025" s="16">
        <f t="shared" si="118"/>
        <v>1059</v>
      </c>
      <c r="K1025" s="4">
        <f t="shared" si="115"/>
        <v>0</v>
      </c>
      <c r="L1025" s="2"/>
      <c r="M1025" s="16">
        <f t="shared" si="119"/>
        <v>53</v>
      </c>
      <c r="N1025" s="4">
        <f t="shared" si="116"/>
        <v>0</v>
      </c>
    </row>
    <row r="1026" spans="2:14" s="10" customFormat="1" x14ac:dyDescent="0.3">
      <c r="B1026" s="20" t="s">
        <v>39</v>
      </c>
      <c r="C1026" s="45" t="s">
        <v>1047</v>
      </c>
      <c r="D1026" s="21">
        <v>8584</v>
      </c>
      <c r="E1026" s="1"/>
      <c r="F1026" s="16">
        <f t="shared" si="117"/>
        <v>6867</v>
      </c>
      <c r="G1026" s="1"/>
      <c r="H1026" s="3">
        <f t="shared" si="114"/>
        <v>0</v>
      </c>
      <c r="I1026" s="2"/>
      <c r="J1026" s="16">
        <f t="shared" si="118"/>
        <v>1717</v>
      </c>
      <c r="K1026" s="4">
        <f t="shared" si="115"/>
        <v>0</v>
      </c>
      <c r="L1026" s="2"/>
      <c r="M1026" s="16">
        <f t="shared" si="119"/>
        <v>86</v>
      </c>
      <c r="N1026" s="4">
        <f t="shared" si="116"/>
        <v>0</v>
      </c>
    </row>
    <row r="1027" spans="2:14" s="10" customFormat="1" x14ac:dyDescent="0.3">
      <c r="B1027" s="20" t="s">
        <v>54</v>
      </c>
      <c r="C1027" s="45" t="s">
        <v>1048</v>
      </c>
      <c r="D1027" s="21">
        <v>1421</v>
      </c>
      <c r="E1027" s="1"/>
      <c r="F1027" s="16">
        <f t="shared" si="117"/>
        <v>1137</v>
      </c>
      <c r="G1027" s="1"/>
      <c r="H1027" s="3">
        <f t="shared" si="114"/>
        <v>0</v>
      </c>
      <c r="I1027" s="2"/>
      <c r="J1027" s="16">
        <f t="shared" si="118"/>
        <v>284</v>
      </c>
      <c r="K1027" s="4">
        <f t="shared" si="115"/>
        <v>0</v>
      </c>
      <c r="L1027" s="2"/>
      <c r="M1027" s="16">
        <f t="shared" si="119"/>
        <v>14</v>
      </c>
      <c r="N1027" s="4">
        <f t="shared" si="116"/>
        <v>0</v>
      </c>
    </row>
    <row r="1028" spans="2:14" s="10" customFormat="1" x14ac:dyDescent="0.3">
      <c r="B1028" s="20" t="s">
        <v>37</v>
      </c>
      <c r="C1028" s="45" t="s">
        <v>1049</v>
      </c>
      <c r="D1028" s="21">
        <v>542</v>
      </c>
      <c r="E1028" s="1"/>
      <c r="F1028" s="16">
        <f t="shared" si="117"/>
        <v>434</v>
      </c>
      <c r="G1028" s="1"/>
      <c r="H1028" s="3">
        <f t="shared" si="114"/>
        <v>0</v>
      </c>
      <c r="I1028" s="2"/>
      <c r="J1028" s="16">
        <f t="shared" si="118"/>
        <v>108</v>
      </c>
      <c r="K1028" s="4">
        <f t="shared" si="115"/>
        <v>0</v>
      </c>
      <c r="L1028" s="2"/>
      <c r="M1028" s="16">
        <f t="shared" si="119"/>
        <v>5</v>
      </c>
      <c r="N1028" s="4">
        <f t="shared" si="116"/>
        <v>0</v>
      </c>
    </row>
    <row r="1029" spans="2:14" s="10" customFormat="1" x14ac:dyDescent="0.3">
      <c r="B1029" s="20" t="s">
        <v>69</v>
      </c>
      <c r="C1029" s="45" t="s">
        <v>1050</v>
      </c>
      <c r="D1029" s="21">
        <v>2861</v>
      </c>
      <c r="E1029" s="1"/>
      <c r="F1029" s="16">
        <f t="shared" si="117"/>
        <v>2289</v>
      </c>
      <c r="G1029" s="1"/>
      <c r="H1029" s="3">
        <f t="shared" si="114"/>
        <v>0</v>
      </c>
      <c r="I1029" s="2"/>
      <c r="J1029" s="16">
        <f t="shared" si="118"/>
        <v>572</v>
      </c>
      <c r="K1029" s="4">
        <f t="shared" si="115"/>
        <v>0</v>
      </c>
      <c r="L1029" s="2"/>
      <c r="M1029" s="16">
        <f t="shared" si="119"/>
        <v>29</v>
      </c>
      <c r="N1029" s="4">
        <f t="shared" si="116"/>
        <v>0</v>
      </c>
    </row>
    <row r="1030" spans="2:14" s="10" customFormat="1" x14ac:dyDescent="0.3">
      <c r="B1030" s="20" t="s">
        <v>39</v>
      </c>
      <c r="C1030" s="45" t="s">
        <v>1051</v>
      </c>
      <c r="D1030" s="21">
        <v>3057</v>
      </c>
      <c r="E1030" s="1"/>
      <c r="F1030" s="16">
        <f t="shared" si="117"/>
        <v>2446</v>
      </c>
      <c r="G1030" s="1"/>
      <c r="H1030" s="3">
        <f t="shared" si="114"/>
        <v>0</v>
      </c>
      <c r="I1030" s="2"/>
      <c r="J1030" s="16">
        <f t="shared" si="118"/>
        <v>611</v>
      </c>
      <c r="K1030" s="4">
        <f t="shared" si="115"/>
        <v>0</v>
      </c>
      <c r="L1030" s="2"/>
      <c r="M1030" s="16">
        <f t="shared" si="119"/>
        <v>31</v>
      </c>
      <c r="N1030" s="4">
        <f t="shared" si="116"/>
        <v>0</v>
      </c>
    </row>
    <row r="1031" spans="2:14" s="10" customFormat="1" x14ac:dyDescent="0.3">
      <c r="B1031" s="20" t="s">
        <v>37</v>
      </c>
      <c r="C1031" s="45" t="s">
        <v>1052</v>
      </c>
      <c r="D1031" s="21">
        <v>255</v>
      </c>
      <c r="E1031" s="1"/>
      <c r="F1031" s="16">
        <f t="shared" si="117"/>
        <v>204</v>
      </c>
      <c r="G1031" s="1"/>
      <c r="H1031" s="3">
        <f t="shared" ref="H1031:H1033" si="120">F1031*E1031</f>
        <v>0</v>
      </c>
      <c r="I1031" s="2"/>
      <c r="J1031" s="16">
        <f t="shared" si="118"/>
        <v>51</v>
      </c>
      <c r="K1031" s="4">
        <f t="shared" ref="K1031:K1033" si="121">J1031*I1031</f>
        <v>0</v>
      </c>
      <c r="L1031" s="2"/>
      <c r="M1031" s="16">
        <f t="shared" si="119"/>
        <v>3</v>
      </c>
      <c r="N1031" s="4">
        <f t="shared" ref="N1031:N1033" si="122">M1031*L1031</f>
        <v>0</v>
      </c>
    </row>
    <row r="1032" spans="2:14" s="10" customFormat="1" x14ac:dyDescent="0.3">
      <c r="B1032" s="20" t="s">
        <v>37</v>
      </c>
      <c r="C1032" s="45" t="s">
        <v>1053</v>
      </c>
      <c r="D1032" s="21">
        <v>260</v>
      </c>
      <c r="E1032" s="1"/>
      <c r="F1032" s="16">
        <f t="shared" si="117"/>
        <v>208</v>
      </c>
      <c r="G1032" s="1"/>
      <c r="H1032" s="3">
        <f t="shared" si="120"/>
        <v>0</v>
      </c>
      <c r="I1032" s="2"/>
      <c r="J1032" s="16">
        <f t="shared" si="118"/>
        <v>52</v>
      </c>
      <c r="K1032" s="4">
        <f t="shared" si="121"/>
        <v>0</v>
      </c>
      <c r="L1032" s="2"/>
      <c r="M1032" s="16">
        <f t="shared" si="119"/>
        <v>3</v>
      </c>
      <c r="N1032" s="4">
        <f t="shared" si="122"/>
        <v>0</v>
      </c>
    </row>
    <row r="1033" spans="2:14" s="10" customFormat="1" x14ac:dyDescent="0.3">
      <c r="B1033" s="20" t="s">
        <v>53</v>
      </c>
      <c r="C1033" s="45" t="s">
        <v>1054</v>
      </c>
      <c r="D1033" s="21">
        <v>435</v>
      </c>
      <c r="E1033" s="1"/>
      <c r="F1033" s="16">
        <f>D1033*80%</f>
        <v>348</v>
      </c>
      <c r="G1033" s="1"/>
      <c r="H1033" s="3">
        <f t="shared" si="120"/>
        <v>0</v>
      </c>
      <c r="I1033" s="2"/>
      <c r="J1033" s="16">
        <f>D1033*20%</f>
        <v>87</v>
      </c>
      <c r="K1033" s="4">
        <f t="shared" si="121"/>
        <v>0</v>
      </c>
      <c r="L1033" s="2"/>
      <c r="M1033" s="16">
        <f>D1033*1%</f>
        <v>4</v>
      </c>
      <c r="N1033" s="4">
        <f t="shared" si="122"/>
        <v>0</v>
      </c>
    </row>
    <row r="1034" spans="2:14" s="10" customFormat="1" x14ac:dyDescent="0.3">
      <c r="B1034" s="20" t="s">
        <v>37</v>
      </c>
      <c r="C1034" s="45" t="s">
        <v>1055</v>
      </c>
      <c r="D1034" s="21">
        <v>184</v>
      </c>
      <c r="E1034" s="1"/>
      <c r="F1034" s="16">
        <f>D1034*80%</f>
        <v>147</v>
      </c>
      <c r="G1034" s="1"/>
      <c r="H1034" s="3">
        <f t="shared" ref="H1034:H1097" si="123">F1034*E1034</f>
        <v>0</v>
      </c>
      <c r="I1034" s="2"/>
      <c r="J1034" s="16">
        <f>D1034*20%</f>
        <v>37</v>
      </c>
      <c r="K1034" s="4">
        <f t="shared" ref="K1034:K1097" si="124">J1034*I1034</f>
        <v>0</v>
      </c>
      <c r="L1034" s="2"/>
      <c r="M1034" s="16">
        <f>D1034*1%</f>
        <v>2</v>
      </c>
      <c r="N1034" s="4">
        <f t="shared" ref="N1034:N1097" si="125">M1034*L1034</f>
        <v>0</v>
      </c>
    </row>
    <row r="1035" spans="2:14" s="10" customFormat="1" x14ac:dyDescent="0.3">
      <c r="B1035" s="20" t="s">
        <v>84</v>
      </c>
      <c r="C1035" s="45" t="s">
        <v>1056</v>
      </c>
      <c r="D1035" s="21">
        <v>203</v>
      </c>
      <c r="E1035" s="1"/>
      <c r="F1035" s="16">
        <f t="shared" ref="F1035:F1075" si="126">D1035*80%</f>
        <v>162</v>
      </c>
      <c r="G1035" s="1"/>
      <c r="H1035" s="3">
        <f t="shared" si="123"/>
        <v>0</v>
      </c>
      <c r="I1035" s="2"/>
      <c r="J1035" s="16">
        <f t="shared" ref="J1035:J1075" si="127">D1035*20%</f>
        <v>41</v>
      </c>
      <c r="K1035" s="4">
        <f t="shared" si="124"/>
        <v>0</v>
      </c>
      <c r="L1035" s="2"/>
      <c r="M1035" s="16">
        <f t="shared" ref="M1035:M1075" si="128">D1035*1%</f>
        <v>2</v>
      </c>
      <c r="N1035" s="4">
        <f t="shared" si="125"/>
        <v>0</v>
      </c>
    </row>
    <row r="1036" spans="2:14" s="10" customFormat="1" x14ac:dyDescent="0.3">
      <c r="B1036" s="20" t="s">
        <v>39</v>
      </c>
      <c r="C1036" s="45" t="s">
        <v>1057</v>
      </c>
      <c r="D1036" s="21">
        <v>878</v>
      </c>
      <c r="E1036" s="1"/>
      <c r="F1036" s="16">
        <f t="shared" si="126"/>
        <v>702</v>
      </c>
      <c r="G1036" s="1"/>
      <c r="H1036" s="3">
        <f t="shared" si="123"/>
        <v>0</v>
      </c>
      <c r="I1036" s="2"/>
      <c r="J1036" s="16">
        <f t="shared" si="127"/>
        <v>176</v>
      </c>
      <c r="K1036" s="4">
        <f t="shared" si="124"/>
        <v>0</v>
      </c>
      <c r="L1036" s="2"/>
      <c r="M1036" s="16">
        <f t="shared" si="128"/>
        <v>9</v>
      </c>
      <c r="N1036" s="4">
        <f t="shared" si="125"/>
        <v>0</v>
      </c>
    </row>
    <row r="1037" spans="2:14" s="10" customFormat="1" x14ac:dyDescent="0.3">
      <c r="B1037" s="20" t="s">
        <v>72</v>
      </c>
      <c r="C1037" s="45" t="s">
        <v>1057</v>
      </c>
      <c r="D1037" s="21">
        <v>848</v>
      </c>
      <c r="E1037" s="1"/>
      <c r="F1037" s="16">
        <f t="shared" si="126"/>
        <v>678</v>
      </c>
      <c r="G1037" s="1"/>
      <c r="H1037" s="3">
        <f t="shared" si="123"/>
        <v>0</v>
      </c>
      <c r="I1037" s="2"/>
      <c r="J1037" s="16">
        <f t="shared" si="127"/>
        <v>170</v>
      </c>
      <c r="K1037" s="4">
        <f t="shared" si="124"/>
        <v>0</v>
      </c>
      <c r="L1037" s="2"/>
      <c r="M1037" s="16">
        <f t="shared" si="128"/>
        <v>8</v>
      </c>
      <c r="N1037" s="4">
        <f t="shared" si="125"/>
        <v>0</v>
      </c>
    </row>
    <row r="1038" spans="2:14" s="10" customFormat="1" x14ac:dyDescent="0.3">
      <c r="B1038" s="20" t="s">
        <v>40</v>
      </c>
      <c r="C1038" s="45" t="s">
        <v>1057</v>
      </c>
      <c r="D1038" s="21">
        <v>677</v>
      </c>
      <c r="E1038" s="1"/>
      <c r="F1038" s="16">
        <f t="shared" si="126"/>
        <v>542</v>
      </c>
      <c r="G1038" s="1"/>
      <c r="H1038" s="3">
        <f t="shared" si="123"/>
        <v>0</v>
      </c>
      <c r="I1038" s="2"/>
      <c r="J1038" s="16">
        <f t="shared" si="127"/>
        <v>135</v>
      </c>
      <c r="K1038" s="4">
        <f t="shared" si="124"/>
        <v>0</v>
      </c>
      <c r="L1038" s="2"/>
      <c r="M1038" s="16">
        <f t="shared" si="128"/>
        <v>7</v>
      </c>
      <c r="N1038" s="4">
        <f t="shared" si="125"/>
        <v>0</v>
      </c>
    </row>
    <row r="1039" spans="2:14" s="10" customFormat="1" x14ac:dyDescent="0.3">
      <c r="B1039" s="20" t="s">
        <v>37</v>
      </c>
      <c r="C1039" s="45" t="s">
        <v>1058</v>
      </c>
      <c r="D1039" s="21">
        <v>656</v>
      </c>
      <c r="E1039" s="1"/>
      <c r="F1039" s="16">
        <f t="shared" si="126"/>
        <v>525</v>
      </c>
      <c r="G1039" s="1"/>
      <c r="H1039" s="3">
        <f t="shared" si="123"/>
        <v>0</v>
      </c>
      <c r="I1039" s="2"/>
      <c r="J1039" s="16">
        <f t="shared" si="127"/>
        <v>131</v>
      </c>
      <c r="K1039" s="4">
        <f t="shared" si="124"/>
        <v>0</v>
      </c>
      <c r="L1039" s="2"/>
      <c r="M1039" s="16">
        <f t="shared" si="128"/>
        <v>7</v>
      </c>
      <c r="N1039" s="4">
        <f t="shared" si="125"/>
        <v>0</v>
      </c>
    </row>
    <row r="1040" spans="2:14" s="10" customFormat="1" x14ac:dyDescent="0.3">
      <c r="B1040" s="20" t="s">
        <v>39</v>
      </c>
      <c r="C1040" s="45" t="s">
        <v>1059</v>
      </c>
      <c r="D1040" s="21">
        <v>7549</v>
      </c>
      <c r="E1040" s="1"/>
      <c r="F1040" s="16">
        <f t="shared" si="126"/>
        <v>6039</v>
      </c>
      <c r="G1040" s="1"/>
      <c r="H1040" s="3">
        <f t="shared" si="123"/>
        <v>0</v>
      </c>
      <c r="I1040" s="2"/>
      <c r="J1040" s="16">
        <f t="shared" si="127"/>
        <v>1510</v>
      </c>
      <c r="K1040" s="4">
        <f t="shared" si="124"/>
        <v>0</v>
      </c>
      <c r="L1040" s="2"/>
      <c r="M1040" s="16">
        <f t="shared" si="128"/>
        <v>75</v>
      </c>
      <c r="N1040" s="4">
        <f t="shared" si="125"/>
        <v>0</v>
      </c>
    </row>
    <row r="1041" spans="2:14" s="10" customFormat="1" x14ac:dyDescent="0.3">
      <c r="B1041" s="20" t="s">
        <v>39</v>
      </c>
      <c r="C1041" s="45" t="s">
        <v>1060</v>
      </c>
      <c r="D1041" s="21">
        <v>1956</v>
      </c>
      <c r="E1041" s="1"/>
      <c r="F1041" s="16">
        <f t="shared" si="126"/>
        <v>1565</v>
      </c>
      <c r="G1041" s="1"/>
      <c r="H1041" s="3">
        <f t="shared" si="123"/>
        <v>0</v>
      </c>
      <c r="I1041" s="2"/>
      <c r="J1041" s="16">
        <f t="shared" si="127"/>
        <v>391</v>
      </c>
      <c r="K1041" s="4">
        <f t="shared" si="124"/>
        <v>0</v>
      </c>
      <c r="L1041" s="2"/>
      <c r="M1041" s="16">
        <f t="shared" si="128"/>
        <v>20</v>
      </c>
      <c r="N1041" s="4">
        <f t="shared" si="125"/>
        <v>0</v>
      </c>
    </row>
    <row r="1042" spans="2:14" s="10" customFormat="1" x14ac:dyDescent="0.3">
      <c r="B1042" s="20" t="s">
        <v>37</v>
      </c>
      <c r="C1042" s="45" t="s">
        <v>1061</v>
      </c>
      <c r="D1042" s="21">
        <v>257</v>
      </c>
      <c r="E1042" s="1"/>
      <c r="F1042" s="16">
        <f t="shared" si="126"/>
        <v>206</v>
      </c>
      <c r="G1042" s="1"/>
      <c r="H1042" s="3">
        <f t="shared" si="123"/>
        <v>0</v>
      </c>
      <c r="I1042" s="2"/>
      <c r="J1042" s="16">
        <f t="shared" si="127"/>
        <v>51</v>
      </c>
      <c r="K1042" s="4">
        <f t="shared" si="124"/>
        <v>0</v>
      </c>
      <c r="L1042" s="2"/>
      <c r="M1042" s="16">
        <f t="shared" si="128"/>
        <v>3</v>
      </c>
      <c r="N1042" s="4">
        <f t="shared" si="125"/>
        <v>0</v>
      </c>
    </row>
    <row r="1043" spans="2:14" s="10" customFormat="1" x14ac:dyDescent="0.3">
      <c r="B1043" s="20" t="s">
        <v>37</v>
      </c>
      <c r="C1043" s="45" t="s">
        <v>1062</v>
      </c>
      <c r="D1043" s="21">
        <v>191</v>
      </c>
      <c r="E1043" s="1"/>
      <c r="F1043" s="16">
        <f t="shared" si="126"/>
        <v>153</v>
      </c>
      <c r="G1043" s="1"/>
      <c r="H1043" s="3">
        <f t="shared" si="123"/>
        <v>0</v>
      </c>
      <c r="I1043" s="2"/>
      <c r="J1043" s="16">
        <f t="shared" si="127"/>
        <v>38</v>
      </c>
      <c r="K1043" s="4">
        <f t="shared" si="124"/>
        <v>0</v>
      </c>
      <c r="L1043" s="2"/>
      <c r="M1043" s="16">
        <f t="shared" si="128"/>
        <v>2</v>
      </c>
      <c r="N1043" s="4">
        <f t="shared" si="125"/>
        <v>0</v>
      </c>
    </row>
    <row r="1044" spans="2:14" s="10" customFormat="1" x14ac:dyDescent="0.3">
      <c r="B1044" s="20" t="s">
        <v>54</v>
      </c>
      <c r="C1044" s="45" t="s">
        <v>1063</v>
      </c>
      <c r="D1044" s="21">
        <v>3253</v>
      </c>
      <c r="E1044" s="1"/>
      <c r="F1044" s="16">
        <f t="shared" si="126"/>
        <v>2602</v>
      </c>
      <c r="G1044" s="1"/>
      <c r="H1044" s="3">
        <f t="shared" si="123"/>
        <v>0</v>
      </c>
      <c r="I1044" s="2"/>
      <c r="J1044" s="16">
        <f t="shared" si="127"/>
        <v>651</v>
      </c>
      <c r="K1044" s="4">
        <f t="shared" si="124"/>
        <v>0</v>
      </c>
      <c r="L1044" s="2"/>
      <c r="M1044" s="16">
        <f t="shared" si="128"/>
        <v>33</v>
      </c>
      <c r="N1044" s="4">
        <f t="shared" si="125"/>
        <v>0</v>
      </c>
    </row>
    <row r="1045" spans="2:14" s="10" customFormat="1" x14ac:dyDescent="0.3">
      <c r="B1045" s="20" t="s">
        <v>37</v>
      </c>
      <c r="C1045" s="45" t="s">
        <v>1064</v>
      </c>
      <c r="D1045" s="21">
        <v>147</v>
      </c>
      <c r="E1045" s="1"/>
      <c r="F1045" s="16">
        <f t="shared" si="126"/>
        <v>118</v>
      </c>
      <c r="G1045" s="1"/>
      <c r="H1045" s="3">
        <f t="shared" si="123"/>
        <v>0</v>
      </c>
      <c r="I1045" s="2"/>
      <c r="J1045" s="16">
        <f t="shared" si="127"/>
        <v>29</v>
      </c>
      <c r="K1045" s="4">
        <f t="shared" si="124"/>
        <v>0</v>
      </c>
      <c r="L1045" s="2"/>
      <c r="M1045" s="16">
        <f t="shared" si="128"/>
        <v>1</v>
      </c>
      <c r="N1045" s="4">
        <f t="shared" si="125"/>
        <v>0</v>
      </c>
    </row>
    <row r="1046" spans="2:14" s="10" customFormat="1" x14ac:dyDescent="0.3">
      <c r="B1046" s="20" t="s">
        <v>37</v>
      </c>
      <c r="C1046" s="45" t="s">
        <v>1065</v>
      </c>
      <c r="D1046" s="21">
        <v>425</v>
      </c>
      <c r="E1046" s="1"/>
      <c r="F1046" s="16">
        <f t="shared" si="126"/>
        <v>340</v>
      </c>
      <c r="G1046" s="1"/>
      <c r="H1046" s="3">
        <f t="shared" si="123"/>
        <v>0</v>
      </c>
      <c r="I1046" s="2"/>
      <c r="J1046" s="16">
        <f t="shared" si="127"/>
        <v>85</v>
      </c>
      <c r="K1046" s="4">
        <f t="shared" si="124"/>
        <v>0</v>
      </c>
      <c r="L1046" s="2"/>
      <c r="M1046" s="16">
        <f t="shared" si="128"/>
        <v>4</v>
      </c>
      <c r="N1046" s="4">
        <f t="shared" si="125"/>
        <v>0</v>
      </c>
    </row>
    <row r="1047" spans="2:14" s="10" customFormat="1" x14ac:dyDescent="0.3">
      <c r="B1047" s="20" t="s">
        <v>41</v>
      </c>
      <c r="C1047" s="45" t="s">
        <v>1066</v>
      </c>
      <c r="D1047" s="21">
        <v>763</v>
      </c>
      <c r="E1047" s="1"/>
      <c r="F1047" s="16">
        <f t="shared" si="126"/>
        <v>610</v>
      </c>
      <c r="G1047" s="1"/>
      <c r="H1047" s="3">
        <f t="shared" si="123"/>
        <v>0</v>
      </c>
      <c r="I1047" s="2"/>
      <c r="J1047" s="16">
        <f t="shared" si="127"/>
        <v>153</v>
      </c>
      <c r="K1047" s="4">
        <f t="shared" si="124"/>
        <v>0</v>
      </c>
      <c r="L1047" s="2"/>
      <c r="M1047" s="16">
        <f t="shared" si="128"/>
        <v>8</v>
      </c>
      <c r="N1047" s="4">
        <f t="shared" si="125"/>
        <v>0</v>
      </c>
    </row>
    <row r="1048" spans="2:14" s="10" customFormat="1" x14ac:dyDescent="0.3">
      <c r="B1048" s="20" t="s">
        <v>84</v>
      </c>
      <c r="C1048" s="45" t="s">
        <v>1067</v>
      </c>
      <c r="D1048" s="21">
        <v>144</v>
      </c>
      <c r="E1048" s="1"/>
      <c r="F1048" s="16">
        <f t="shared" si="126"/>
        <v>115</v>
      </c>
      <c r="G1048" s="1"/>
      <c r="H1048" s="3">
        <f t="shared" si="123"/>
        <v>0</v>
      </c>
      <c r="I1048" s="2"/>
      <c r="J1048" s="16">
        <f t="shared" si="127"/>
        <v>29</v>
      </c>
      <c r="K1048" s="4">
        <f t="shared" si="124"/>
        <v>0</v>
      </c>
      <c r="L1048" s="2"/>
      <c r="M1048" s="16">
        <f t="shared" si="128"/>
        <v>1</v>
      </c>
      <c r="N1048" s="4">
        <f t="shared" si="125"/>
        <v>0</v>
      </c>
    </row>
    <row r="1049" spans="2:14" s="10" customFormat="1" x14ac:dyDescent="0.3">
      <c r="B1049" s="20" t="s">
        <v>41</v>
      </c>
      <c r="C1049" s="45" t="s">
        <v>1068</v>
      </c>
      <c r="D1049" s="21">
        <v>124</v>
      </c>
      <c r="E1049" s="1"/>
      <c r="F1049" s="16">
        <f t="shared" si="126"/>
        <v>99</v>
      </c>
      <c r="G1049" s="1"/>
      <c r="H1049" s="3">
        <f t="shared" si="123"/>
        <v>0</v>
      </c>
      <c r="I1049" s="2"/>
      <c r="J1049" s="16">
        <f t="shared" si="127"/>
        <v>25</v>
      </c>
      <c r="K1049" s="4">
        <f t="shared" si="124"/>
        <v>0</v>
      </c>
      <c r="L1049" s="2"/>
      <c r="M1049" s="16">
        <f t="shared" si="128"/>
        <v>1</v>
      </c>
      <c r="N1049" s="4">
        <f t="shared" si="125"/>
        <v>0</v>
      </c>
    </row>
    <row r="1050" spans="2:14" s="10" customFormat="1" x14ac:dyDescent="0.3">
      <c r="B1050" s="20" t="s">
        <v>84</v>
      </c>
      <c r="C1050" s="45" t="s">
        <v>1069</v>
      </c>
      <c r="D1050" s="21">
        <v>261</v>
      </c>
      <c r="E1050" s="1"/>
      <c r="F1050" s="16">
        <f t="shared" si="126"/>
        <v>209</v>
      </c>
      <c r="G1050" s="1"/>
      <c r="H1050" s="3">
        <f t="shared" si="123"/>
        <v>0</v>
      </c>
      <c r="I1050" s="2"/>
      <c r="J1050" s="16">
        <f t="shared" si="127"/>
        <v>52</v>
      </c>
      <c r="K1050" s="4">
        <f t="shared" si="124"/>
        <v>0</v>
      </c>
      <c r="L1050" s="2"/>
      <c r="M1050" s="16">
        <f t="shared" si="128"/>
        <v>3</v>
      </c>
      <c r="N1050" s="4">
        <f t="shared" si="125"/>
        <v>0</v>
      </c>
    </row>
    <row r="1051" spans="2:14" s="10" customFormat="1" x14ac:dyDescent="0.3">
      <c r="B1051" s="20" t="s">
        <v>37</v>
      </c>
      <c r="C1051" s="45" t="s">
        <v>1070</v>
      </c>
      <c r="D1051" s="21">
        <v>518</v>
      </c>
      <c r="E1051" s="1"/>
      <c r="F1051" s="16">
        <f t="shared" si="126"/>
        <v>414</v>
      </c>
      <c r="G1051" s="1"/>
      <c r="H1051" s="3">
        <f t="shared" si="123"/>
        <v>0</v>
      </c>
      <c r="I1051" s="2"/>
      <c r="J1051" s="16">
        <f t="shared" si="127"/>
        <v>104</v>
      </c>
      <c r="K1051" s="4">
        <f t="shared" si="124"/>
        <v>0</v>
      </c>
      <c r="L1051" s="2"/>
      <c r="M1051" s="16">
        <f t="shared" si="128"/>
        <v>5</v>
      </c>
      <c r="N1051" s="4">
        <f t="shared" si="125"/>
        <v>0</v>
      </c>
    </row>
    <row r="1052" spans="2:14" s="10" customFormat="1" x14ac:dyDescent="0.3">
      <c r="B1052" s="20" t="s">
        <v>37</v>
      </c>
      <c r="C1052" s="45" t="s">
        <v>1071</v>
      </c>
      <c r="D1052" s="21">
        <v>254</v>
      </c>
      <c r="E1052" s="1"/>
      <c r="F1052" s="16">
        <f t="shared" si="126"/>
        <v>203</v>
      </c>
      <c r="G1052" s="1"/>
      <c r="H1052" s="3">
        <f t="shared" si="123"/>
        <v>0</v>
      </c>
      <c r="I1052" s="2"/>
      <c r="J1052" s="16">
        <f t="shared" si="127"/>
        <v>51</v>
      </c>
      <c r="K1052" s="4">
        <f t="shared" si="124"/>
        <v>0</v>
      </c>
      <c r="L1052" s="2"/>
      <c r="M1052" s="16">
        <f t="shared" si="128"/>
        <v>3</v>
      </c>
      <c r="N1052" s="4">
        <f t="shared" si="125"/>
        <v>0</v>
      </c>
    </row>
    <row r="1053" spans="2:14" s="10" customFormat="1" x14ac:dyDescent="0.3">
      <c r="B1053" s="20" t="s">
        <v>37</v>
      </c>
      <c r="C1053" s="45" t="s">
        <v>1072</v>
      </c>
      <c r="D1053" s="21">
        <v>235</v>
      </c>
      <c r="E1053" s="1"/>
      <c r="F1053" s="16">
        <f t="shared" si="126"/>
        <v>188</v>
      </c>
      <c r="G1053" s="1"/>
      <c r="H1053" s="3">
        <f t="shared" si="123"/>
        <v>0</v>
      </c>
      <c r="I1053" s="2"/>
      <c r="J1053" s="16">
        <f t="shared" si="127"/>
        <v>47</v>
      </c>
      <c r="K1053" s="4">
        <f t="shared" si="124"/>
        <v>0</v>
      </c>
      <c r="L1053" s="2"/>
      <c r="M1053" s="16">
        <f t="shared" si="128"/>
        <v>2</v>
      </c>
      <c r="N1053" s="4">
        <f t="shared" si="125"/>
        <v>0</v>
      </c>
    </row>
    <row r="1054" spans="2:14" s="10" customFormat="1" x14ac:dyDescent="0.3">
      <c r="B1054" s="20" t="s">
        <v>37</v>
      </c>
      <c r="C1054" s="45" t="s">
        <v>1073</v>
      </c>
      <c r="D1054" s="21">
        <v>202</v>
      </c>
      <c r="E1054" s="1"/>
      <c r="F1054" s="16">
        <f t="shared" si="126"/>
        <v>162</v>
      </c>
      <c r="G1054" s="1"/>
      <c r="H1054" s="3">
        <f t="shared" si="123"/>
        <v>0</v>
      </c>
      <c r="I1054" s="2"/>
      <c r="J1054" s="16">
        <f t="shared" si="127"/>
        <v>40</v>
      </c>
      <c r="K1054" s="4">
        <f t="shared" si="124"/>
        <v>0</v>
      </c>
      <c r="L1054" s="2"/>
      <c r="M1054" s="16">
        <f t="shared" si="128"/>
        <v>2</v>
      </c>
      <c r="N1054" s="4">
        <f t="shared" si="125"/>
        <v>0</v>
      </c>
    </row>
    <row r="1055" spans="2:14" s="10" customFormat="1" x14ac:dyDescent="0.3">
      <c r="B1055" s="20" t="s">
        <v>37</v>
      </c>
      <c r="C1055" s="45" t="s">
        <v>1074</v>
      </c>
      <c r="D1055" s="21">
        <v>501</v>
      </c>
      <c r="E1055" s="1"/>
      <c r="F1055" s="16">
        <f t="shared" si="126"/>
        <v>401</v>
      </c>
      <c r="G1055" s="1"/>
      <c r="H1055" s="3">
        <f t="shared" si="123"/>
        <v>0</v>
      </c>
      <c r="I1055" s="2"/>
      <c r="J1055" s="16">
        <f t="shared" si="127"/>
        <v>100</v>
      </c>
      <c r="K1055" s="4">
        <f t="shared" si="124"/>
        <v>0</v>
      </c>
      <c r="L1055" s="2"/>
      <c r="M1055" s="16">
        <f t="shared" si="128"/>
        <v>5</v>
      </c>
      <c r="N1055" s="4">
        <f t="shared" si="125"/>
        <v>0</v>
      </c>
    </row>
    <row r="1056" spans="2:14" s="10" customFormat="1" x14ac:dyDescent="0.3">
      <c r="B1056" s="20" t="s">
        <v>37</v>
      </c>
      <c r="C1056" s="45" t="s">
        <v>1075</v>
      </c>
      <c r="D1056" s="21">
        <v>530</v>
      </c>
      <c r="E1056" s="1"/>
      <c r="F1056" s="16">
        <f t="shared" si="126"/>
        <v>424</v>
      </c>
      <c r="G1056" s="1"/>
      <c r="H1056" s="3">
        <f t="shared" si="123"/>
        <v>0</v>
      </c>
      <c r="I1056" s="2"/>
      <c r="J1056" s="16">
        <f t="shared" si="127"/>
        <v>106</v>
      </c>
      <c r="K1056" s="4">
        <f t="shared" si="124"/>
        <v>0</v>
      </c>
      <c r="L1056" s="2"/>
      <c r="M1056" s="16">
        <f t="shared" si="128"/>
        <v>5</v>
      </c>
      <c r="N1056" s="4">
        <f t="shared" si="125"/>
        <v>0</v>
      </c>
    </row>
    <row r="1057" spans="2:14" s="10" customFormat="1" x14ac:dyDescent="0.3">
      <c r="B1057" s="20" t="s">
        <v>84</v>
      </c>
      <c r="C1057" s="45" t="s">
        <v>1076</v>
      </c>
      <c r="D1057" s="21">
        <v>68</v>
      </c>
      <c r="E1057" s="1"/>
      <c r="F1057" s="16">
        <f t="shared" si="126"/>
        <v>54</v>
      </c>
      <c r="G1057" s="1"/>
      <c r="H1057" s="3">
        <f t="shared" si="123"/>
        <v>0</v>
      </c>
      <c r="I1057" s="2"/>
      <c r="J1057" s="16">
        <f t="shared" si="127"/>
        <v>14</v>
      </c>
      <c r="K1057" s="4">
        <f t="shared" si="124"/>
        <v>0</v>
      </c>
      <c r="L1057" s="2"/>
      <c r="M1057" s="16">
        <f t="shared" si="128"/>
        <v>1</v>
      </c>
      <c r="N1057" s="4">
        <f t="shared" si="125"/>
        <v>0</v>
      </c>
    </row>
    <row r="1058" spans="2:14" s="10" customFormat="1" x14ac:dyDescent="0.3">
      <c r="B1058" s="20" t="s">
        <v>37</v>
      </c>
      <c r="C1058" s="45" t="s">
        <v>1077</v>
      </c>
      <c r="D1058" s="21">
        <v>237</v>
      </c>
      <c r="E1058" s="1"/>
      <c r="F1058" s="16">
        <f t="shared" si="126"/>
        <v>190</v>
      </c>
      <c r="G1058" s="1"/>
      <c r="H1058" s="3">
        <f t="shared" si="123"/>
        <v>0</v>
      </c>
      <c r="I1058" s="2"/>
      <c r="J1058" s="16">
        <f t="shared" si="127"/>
        <v>47</v>
      </c>
      <c r="K1058" s="4">
        <f t="shared" si="124"/>
        <v>0</v>
      </c>
      <c r="L1058" s="2"/>
      <c r="M1058" s="16">
        <f t="shared" si="128"/>
        <v>2</v>
      </c>
      <c r="N1058" s="4">
        <f t="shared" si="125"/>
        <v>0</v>
      </c>
    </row>
    <row r="1059" spans="2:14" s="10" customFormat="1" x14ac:dyDescent="0.3">
      <c r="B1059" s="20" t="s">
        <v>84</v>
      </c>
      <c r="C1059" s="45" t="s">
        <v>1078</v>
      </c>
      <c r="D1059" s="21">
        <v>189</v>
      </c>
      <c r="E1059" s="1"/>
      <c r="F1059" s="16">
        <f t="shared" si="126"/>
        <v>151</v>
      </c>
      <c r="G1059" s="1"/>
      <c r="H1059" s="3">
        <f t="shared" si="123"/>
        <v>0</v>
      </c>
      <c r="I1059" s="2"/>
      <c r="J1059" s="16">
        <f t="shared" si="127"/>
        <v>38</v>
      </c>
      <c r="K1059" s="4">
        <f t="shared" si="124"/>
        <v>0</v>
      </c>
      <c r="L1059" s="2"/>
      <c r="M1059" s="16">
        <f t="shared" si="128"/>
        <v>2</v>
      </c>
      <c r="N1059" s="4">
        <f t="shared" si="125"/>
        <v>0</v>
      </c>
    </row>
    <row r="1060" spans="2:14" s="10" customFormat="1" x14ac:dyDescent="0.3">
      <c r="B1060" s="20" t="s">
        <v>69</v>
      </c>
      <c r="C1060" s="45" t="s">
        <v>1079</v>
      </c>
      <c r="D1060" s="21">
        <v>3963</v>
      </c>
      <c r="E1060" s="1"/>
      <c r="F1060" s="16">
        <f t="shared" si="126"/>
        <v>3170</v>
      </c>
      <c r="G1060" s="1"/>
      <c r="H1060" s="3">
        <f t="shared" si="123"/>
        <v>0</v>
      </c>
      <c r="I1060" s="2"/>
      <c r="J1060" s="16">
        <f t="shared" si="127"/>
        <v>793</v>
      </c>
      <c r="K1060" s="4">
        <f t="shared" si="124"/>
        <v>0</v>
      </c>
      <c r="L1060" s="2"/>
      <c r="M1060" s="16">
        <f t="shared" si="128"/>
        <v>40</v>
      </c>
      <c r="N1060" s="4">
        <f t="shared" si="125"/>
        <v>0</v>
      </c>
    </row>
    <row r="1061" spans="2:14" s="10" customFormat="1" x14ac:dyDescent="0.3">
      <c r="B1061" s="20" t="s">
        <v>72</v>
      </c>
      <c r="C1061" s="45" t="s">
        <v>1080</v>
      </c>
      <c r="D1061" s="21">
        <v>975</v>
      </c>
      <c r="E1061" s="1"/>
      <c r="F1061" s="16">
        <f t="shared" si="126"/>
        <v>780</v>
      </c>
      <c r="G1061" s="1"/>
      <c r="H1061" s="3">
        <f t="shared" si="123"/>
        <v>0</v>
      </c>
      <c r="I1061" s="2"/>
      <c r="J1061" s="16">
        <f t="shared" si="127"/>
        <v>195</v>
      </c>
      <c r="K1061" s="4">
        <f t="shared" si="124"/>
        <v>0</v>
      </c>
      <c r="L1061" s="2"/>
      <c r="M1061" s="16">
        <f t="shared" si="128"/>
        <v>10</v>
      </c>
      <c r="N1061" s="4">
        <f t="shared" si="125"/>
        <v>0</v>
      </c>
    </row>
    <row r="1062" spans="2:14" s="10" customFormat="1" x14ac:dyDescent="0.3">
      <c r="B1062" s="20" t="s">
        <v>37</v>
      </c>
      <c r="C1062" s="45" t="s">
        <v>1081</v>
      </c>
      <c r="D1062" s="21">
        <v>270</v>
      </c>
      <c r="E1062" s="1"/>
      <c r="F1062" s="16">
        <f t="shared" si="126"/>
        <v>216</v>
      </c>
      <c r="G1062" s="1"/>
      <c r="H1062" s="3">
        <f t="shared" si="123"/>
        <v>0</v>
      </c>
      <c r="I1062" s="2"/>
      <c r="J1062" s="16">
        <f t="shared" si="127"/>
        <v>54</v>
      </c>
      <c r="K1062" s="4">
        <f t="shared" si="124"/>
        <v>0</v>
      </c>
      <c r="L1062" s="2"/>
      <c r="M1062" s="16">
        <f t="shared" si="128"/>
        <v>3</v>
      </c>
      <c r="N1062" s="4">
        <f t="shared" si="125"/>
        <v>0</v>
      </c>
    </row>
    <row r="1063" spans="2:14" s="10" customFormat="1" x14ac:dyDescent="0.3">
      <c r="B1063" s="20" t="s">
        <v>41</v>
      </c>
      <c r="C1063" s="45" t="s">
        <v>1082</v>
      </c>
      <c r="D1063" s="21">
        <v>220</v>
      </c>
      <c r="E1063" s="1"/>
      <c r="F1063" s="16">
        <f t="shared" si="126"/>
        <v>176</v>
      </c>
      <c r="G1063" s="1"/>
      <c r="H1063" s="3">
        <f t="shared" si="123"/>
        <v>0</v>
      </c>
      <c r="I1063" s="2"/>
      <c r="J1063" s="16">
        <f t="shared" si="127"/>
        <v>44</v>
      </c>
      <c r="K1063" s="4">
        <f t="shared" si="124"/>
        <v>0</v>
      </c>
      <c r="L1063" s="2"/>
      <c r="M1063" s="16">
        <f t="shared" si="128"/>
        <v>2</v>
      </c>
      <c r="N1063" s="4">
        <f t="shared" si="125"/>
        <v>0</v>
      </c>
    </row>
    <row r="1064" spans="2:14" s="10" customFormat="1" x14ac:dyDescent="0.3">
      <c r="B1064" s="20" t="s">
        <v>72</v>
      </c>
      <c r="C1064" s="45" t="s">
        <v>1083</v>
      </c>
      <c r="D1064" s="21">
        <v>4589</v>
      </c>
      <c r="E1064" s="1"/>
      <c r="F1064" s="16">
        <f t="shared" si="126"/>
        <v>3671</v>
      </c>
      <c r="G1064" s="1"/>
      <c r="H1064" s="3">
        <f t="shared" si="123"/>
        <v>0</v>
      </c>
      <c r="I1064" s="2"/>
      <c r="J1064" s="16">
        <f t="shared" si="127"/>
        <v>918</v>
      </c>
      <c r="K1064" s="4">
        <f t="shared" si="124"/>
        <v>0</v>
      </c>
      <c r="L1064" s="2"/>
      <c r="M1064" s="16">
        <f t="shared" si="128"/>
        <v>46</v>
      </c>
      <c r="N1064" s="4">
        <f t="shared" si="125"/>
        <v>0</v>
      </c>
    </row>
    <row r="1065" spans="2:14" s="10" customFormat="1" x14ac:dyDescent="0.3">
      <c r="B1065" s="20" t="s">
        <v>84</v>
      </c>
      <c r="C1065" s="45" t="s">
        <v>1084</v>
      </c>
      <c r="D1065" s="21">
        <v>232</v>
      </c>
      <c r="E1065" s="1"/>
      <c r="F1065" s="16">
        <f t="shared" si="126"/>
        <v>186</v>
      </c>
      <c r="G1065" s="1"/>
      <c r="H1065" s="3">
        <f t="shared" si="123"/>
        <v>0</v>
      </c>
      <c r="I1065" s="2"/>
      <c r="J1065" s="16">
        <f t="shared" si="127"/>
        <v>46</v>
      </c>
      <c r="K1065" s="4">
        <f t="shared" si="124"/>
        <v>0</v>
      </c>
      <c r="L1065" s="2"/>
      <c r="M1065" s="16">
        <f t="shared" si="128"/>
        <v>2</v>
      </c>
      <c r="N1065" s="4">
        <f t="shared" si="125"/>
        <v>0</v>
      </c>
    </row>
    <row r="1066" spans="2:14" s="10" customFormat="1" x14ac:dyDescent="0.3">
      <c r="B1066" s="20" t="s">
        <v>39</v>
      </c>
      <c r="C1066" s="45" t="s">
        <v>1085</v>
      </c>
      <c r="D1066" s="21">
        <v>2583</v>
      </c>
      <c r="E1066" s="1"/>
      <c r="F1066" s="16">
        <f t="shared" si="126"/>
        <v>2066</v>
      </c>
      <c r="G1066" s="1"/>
      <c r="H1066" s="3">
        <f t="shared" si="123"/>
        <v>0</v>
      </c>
      <c r="I1066" s="2"/>
      <c r="J1066" s="16">
        <f t="shared" si="127"/>
        <v>517</v>
      </c>
      <c r="K1066" s="4">
        <f t="shared" si="124"/>
        <v>0</v>
      </c>
      <c r="L1066" s="2"/>
      <c r="M1066" s="16">
        <f t="shared" si="128"/>
        <v>26</v>
      </c>
      <c r="N1066" s="4">
        <f t="shared" si="125"/>
        <v>0</v>
      </c>
    </row>
    <row r="1067" spans="2:14" s="10" customFormat="1" x14ac:dyDescent="0.3">
      <c r="B1067" s="20" t="s">
        <v>39</v>
      </c>
      <c r="C1067" s="45" t="s">
        <v>46</v>
      </c>
      <c r="D1067" s="21">
        <v>1151</v>
      </c>
      <c r="E1067" s="1"/>
      <c r="F1067" s="16">
        <f t="shared" si="126"/>
        <v>921</v>
      </c>
      <c r="G1067" s="1"/>
      <c r="H1067" s="3">
        <f t="shared" si="123"/>
        <v>0</v>
      </c>
      <c r="I1067" s="2"/>
      <c r="J1067" s="16">
        <f t="shared" si="127"/>
        <v>230</v>
      </c>
      <c r="K1067" s="4">
        <f t="shared" si="124"/>
        <v>0</v>
      </c>
      <c r="L1067" s="2"/>
      <c r="M1067" s="16">
        <f t="shared" si="128"/>
        <v>12</v>
      </c>
      <c r="N1067" s="4">
        <f t="shared" si="125"/>
        <v>0</v>
      </c>
    </row>
    <row r="1068" spans="2:14" s="10" customFormat="1" x14ac:dyDescent="0.3">
      <c r="B1068" s="20" t="s">
        <v>37</v>
      </c>
      <c r="C1068" s="45" t="s">
        <v>1086</v>
      </c>
      <c r="D1068" s="21">
        <v>259</v>
      </c>
      <c r="E1068" s="1"/>
      <c r="F1068" s="16">
        <f t="shared" si="126"/>
        <v>207</v>
      </c>
      <c r="G1068" s="1"/>
      <c r="H1068" s="3">
        <f t="shared" si="123"/>
        <v>0</v>
      </c>
      <c r="I1068" s="2"/>
      <c r="J1068" s="16">
        <f t="shared" si="127"/>
        <v>52</v>
      </c>
      <c r="K1068" s="4">
        <f t="shared" si="124"/>
        <v>0</v>
      </c>
      <c r="L1068" s="2"/>
      <c r="M1068" s="16">
        <f t="shared" si="128"/>
        <v>3</v>
      </c>
      <c r="N1068" s="4">
        <f t="shared" si="125"/>
        <v>0</v>
      </c>
    </row>
    <row r="1069" spans="2:14" s="10" customFormat="1" x14ac:dyDescent="0.3">
      <c r="B1069" s="20" t="s">
        <v>54</v>
      </c>
      <c r="C1069" s="45" t="s">
        <v>1087</v>
      </c>
      <c r="D1069" s="21">
        <v>2677</v>
      </c>
      <c r="E1069" s="1"/>
      <c r="F1069" s="16">
        <f t="shared" si="126"/>
        <v>2142</v>
      </c>
      <c r="G1069" s="1"/>
      <c r="H1069" s="3">
        <f t="shared" si="123"/>
        <v>0</v>
      </c>
      <c r="I1069" s="2"/>
      <c r="J1069" s="16">
        <f t="shared" si="127"/>
        <v>535</v>
      </c>
      <c r="K1069" s="4">
        <f t="shared" si="124"/>
        <v>0</v>
      </c>
      <c r="L1069" s="2"/>
      <c r="M1069" s="16">
        <f t="shared" si="128"/>
        <v>27</v>
      </c>
      <c r="N1069" s="4">
        <f t="shared" si="125"/>
        <v>0</v>
      </c>
    </row>
    <row r="1070" spans="2:14" s="10" customFormat="1" x14ac:dyDescent="0.3">
      <c r="B1070" s="20" t="s">
        <v>40</v>
      </c>
      <c r="C1070" s="45" t="s">
        <v>1088</v>
      </c>
      <c r="D1070" s="21">
        <v>956</v>
      </c>
      <c r="E1070" s="1"/>
      <c r="F1070" s="16">
        <f t="shared" si="126"/>
        <v>765</v>
      </c>
      <c r="G1070" s="1"/>
      <c r="H1070" s="3">
        <f t="shared" si="123"/>
        <v>0</v>
      </c>
      <c r="I1070" s="2"/>
      <c r="J1070" s="16">
        <f t="shared" si="127"/>
        <v>191</v>
      </c>
      <c r="K1070" s="4">
        <f t="shared" si="124"/>
        <v>0</v>
      </c>
      <c r="L1070" s="2"/>
      <c r="M1070" s="16">
        <f t="shared" si="128"/>
        <v>10</v>
      </c>
      <c r="N1070" s="4">
        <f t="shared" si="125"/>
        <v>0</v>
      </c>
    </row>
    <row r="1071" spans="2:14" s="10" customFormat="1" x14ac:dyDescent="0.3">
      <c r="B1071" s="20" t="s">
        <v>39</v>
      </c>
      <c r="C1071" s="45" t="s">
        <v>1089</v>
      </c>
      <c r="D1071" s="21">
        <v>1509</v>
      </c>
      <c r="E1071" s="1"/>
      <c r="F1071" s="16">
        <f t="shared" si="126"/>
        <v>1207</v>
      </c>
      <c r="G1071" s="1"/>
      <c r="H1071" s="3">
        <f t="shared" si="123"/>
        <v>0</v>
      </c>
      <c r="I1071" s="2"/>
      <c r="J1071" s="16">
        <f t="shared" si="127"/>
        <v>302</v>
      </c>
      <c r="K1071" s="4">
        <f t="shared" si="124"/>
        <v>0</v>
      </c>
      <c r="L1071" s="2"/>
      <c r="M1071" s="16">
        <f t="shared" si="128"/>
        <v>15</v>
      </c>
      <c r="N1071" s="4">
        <f t="shared" si="125"/>
        <v>0</v>
      </c>
    </row>
    <row r="1072" spans="2:14" s="10" customFormat="1" x14ac:dyDescent="0.3">
      <c r="B1072" s="20" t="s">
        <v>84</v>
      </c>
      <c r="C1072" s="45" t="s">
        <v>1090</v>
      </c>
      <c r="D1072" s="21">
        <v>101</v>
      </c>
      <c r="E1072" s="1"/>
      <c r="F1072" s="16">
        <f t="shared" si="126"/>
        <v>81</v>
      </c>
      <c r="G1072" s="1"/>
      <c r="H1072" s="3">
        <f t="shared" si="123"/>
        <v>0</v>
      </c>
      <c r="I1072" s="2"/>
      <c r="J1072" s="16">
        <f t="shared" si="127"/>
        <v>20</v>
      </c>
      <c r="K1072" s="4">
        <f t="shared" si="124"/>
        <v>0</v>
      </c>
      <c r="L1072" s="2"/>
      <c r="M1072" s="16">
        <f t="shared" si="128"/>
        <v>1</v>
      </c>
      <c r="N1072" s="4">
        <f t="shared" si="125"/>
        <v>0</v>
      </c>
    </row>
    <row r="1073" spans="2:14" s="10" customFormat="1" x14ac:dyDescent="0.3">
      <c r="B1073" s="20" t="s">
        <v>41</v>
      </c>
      <c r="C1073" s="45" t="s">
        <v>1091</v>
      </c>
      <c r="D1073" s="21">
        <v>170</v>
      </c>
      <c r="E1073" s="1"/>
      <c r="F1073" s="16">
        <f t="shared" si="126"/>
        <v>136</v>
      </c>
      <c r="G1073" s="1"/>
      <c r="H1073" s="3">
        <f t="shared" si="123"/>
        <v>0</v>
      </c>
      <c r="I1073" s="2"/>
      <c r="J1073" s="16">
        <f t="shared" si="127"/>
        <v>34</v>
      </c>
      <c r="K1073" s="4">
        <f t="shared" si="124"/>
        <v>0</v>
      </c>
      <c r="L1073" s="2"/>
      <c r="M1073" s="16">
        <f t="shared" si="128"/>
        <v>2</v>
      </c>
      <c r="N1073" s="4">
        <f t="shared" si="125"/>
        <v>0</v>
      </c>
    </row>
    <row r="1074" spans="2:14" s="10" customFormat="1" x14ac:dyDescent="0.3">
      <c r="B1074" s="20" t="s">
        <v>37</v>
      </c>
      <c r="C1074" s="45" t="s">
        <v>60</v>
      </c>
      <c r="D1074" s="21">
        <v>1545</v>
      </c>
      <c r="E1074" s="1"/>
      <c r="F1074" s="16">
        <f t="shared" si="126"/>
        <v>1236</v>
      </c>
      <c r="G1074" s="1"/>
      <c r="H1074" s="3">
        <f t="shared" si="123"/>
        <v>0</v>
      </c>
      <c r="I1074" s="2"/>
      <c r="J1074" s="16">
        <f t="shared" si="127"/>
        <v>309</v>
      </c>
      <c r="K1074" s="4">
        <f t="shared" si="124"/>
        <v>0</v>
      </c>
      <c r="L1074" s="2"/>
      <c r="M1074" s="16">
        <f t="shared" si="128"/>
        <v>15</v>
      </c>
      <c r="N1074" s="4">
        <f t="shared" si="125"/>
        <v>0</v>
      </c>
    </row>
    <row r="1075" spans="2:14" s="10" customFormat="1" x14ac:dyDescent="0.3">
      <c r="B1075" s="20" t="s">
        <v>84</v>
      </c>
      <c r="C1075" s="45" t="s">
        <v>1092</v>
      </c>
      <c r="D1075" s="21">
        <v>256</v>
      </c>
      <c r="E1075" s="1"/>
      <c r="F1075" s="16">
        <f t="shared" si="126"/>
        <v>205</v>
      </c>
      <c r="G1075" s="1"/>
      <c r="H1075" s="3">
        <f t="shared" si="123"/>
        <v>0</v>
      </c>
      <c r="I1075" s="2"/>
      <c r="J1075" s="16">
        <f t="shared" si="127"/>
        <v>51</v>
      </c>
      <c r="K1075" s="4">
        <f t="shared" si="124"/>
        <v>0</v>
      </c>
      <c r="L1075" s="2"/>
      <c r="M1075" s="16">
        <f t="shared" si="128"/>
        <v>3</v>
      </c>
      <c r="N1075" s="4">
        <f t="shared" si="125"/>
        <v>0</v>
      </c>
    </row>
    <row r="1076" spans="2:14" s="10" customFormat="1" x14ac:dyDescent="0.3">
      <c r="B1076" s="20" t="s">
        <v>37</v>
      </c>
      <c r="C1076" s="45" t="s">
        <v>1093</v>
      </c>
      <c r="D1076" s="21">
        <v>247</v>
      </c>
      <c r="E1076" s="1"/>
      <c r="F1076" s="16">
        <f>D1076*80%</f>
        <v>198</v>
      </c>
      <c r="G1076" s="1"/>
      <c r="H1076" s="3">
        <f t="shared" si="123"/>
        <v>0</v>
      </c>
      <c r="I1076" s="2"/>
      <c r="J1076" s="16">
        <f>D1076*20%</f>
        <v>49</v>
      </c>
      <c r="K1076" s="4">
        <f t="shared" si="124"/>
        <v>0</v>
      </c>
      <c r="L1076" s="2"/>
      <c r="M1076" s="16">
        <f>D1076*1%</f>
        <v>2</v>
      </c>
      <c r="N1076" s="4">
        <f t="shared" si="125"/>
        <v>0</v>
      </c>
    </row>
    <row r="1077" spans="2:14" s="10" customFormat="1" x14ac:dyDescent="0.3">
      <c r="B1077" s="20" t="s">
        <v>37</v>
      </c>
      <c r="C1077" s="45" t="s">
        <v>1094</v>
      </c>
      <c r="D1077" s="21">
        <v>267</v>
      </c>
      <c r="E1077" s="1"/>
      <c r="F1077" s="16">
        <f>D1077*80%</f>
        <v>214</v>
      </c>
      <c r="G1077" s="1"/>
      <c r="H1077" s="3">
        <f t="shared" si="123"/>
        <v>0</v>
      </c>
      <c r="I1077" s="2"/>
      <c r="J1077" s="16">
        <f>D1077*20%</f>
        <v>53</v>
      </c>
      <c r="K1077" s="4">
        <f t="shared" si="124"/>
        <v>0</v>
      </c>
      <c r="L1077" s="2"/>
      <c r="M1077" s="16">
        <f>D1077*1%</f>
        <v>3</v>
      </c>
      <c r="N1077" s="4">
        <f t="shared" si="125"/>
        <v>0</v>
      </c>
    </row>
    <row r="1078" spans="2:14" s="10" customFormat="1" x14ac:dyDescent="0.3">
      <c r="B1078" s="20" t="s">
        <v>37</v>
      </c>
      <c r="C1078" s="45" t="s">
        <v>1095</v>
      </c>
      <c r="D1078" s="21">
        <v>242</v>
      </c>
      <c r="E1078" s="1"/>
      <c r="F1078" s="16">
        <f t="shared" ref="F1078:F1118" si="129">D1078*80%</f>
        <v>194</v>
      </c>
      <c r="G1078" s="1"/>
      <c r="H1078" s="3">
        <f t="shared" si="123"/>
        <v>0</v>
      </c>
      <c r="I1078" s="2"/>
      <c r="J1078" s="16">
        <f t="shared" ref="J1078:J1118" si="130">D1078*20%</f>
        <v>48</v>
      </c>
      <c r="K1078" s="4">
        <f t="shared" si="124"/>
        <v>0</v>
      </c>
      <c r="L1078" s="2"/>
      <c r="M1078" s="16">
        <f t="shared" ref="M1078:M1118" si="131">D1078*1%</f>
        <v>2</v>
      </c>
      <c r="N1078" s="4">
        <f t="shared" si="125"/>
        <v>0</v>
      </c>
    </row>
    <row r="1079" spans="2:14" s="10" customFormat="1" x14ac:dyDescent="0.3">
      <c r="B1079" s="20" t="s">
        <v>84</v>
      </c>
      <c r="C1079" s="45" t="s">
        <v>1096</v>
      </c>
      <c r="D1079" s="21">
        <v>300</v>
      </c>
      <c r="E1079" s="1"/>
      <c r="F1079" s="16">
        <f t="shared" si="129"/>
        <v>240</v>
      </c>
      <c r="G1079" s="1"/>
      <c r="H1079" s="3">
        <f t="shared" si="123"/>
        <v>0</v>
      </c>
      <c r="I1079" s="2"/>
      <c r="J1079" s="16">
        <f t="shared" si="130"/>
        <v>60</v>
      </c>
      <c r="K1079" s="4">
        <f t="shared" si="124"/>
        <v>0</v>
      </c>
      <c r="L1079" s="2"/>
      <c r="M1079" s="16">
        <f t="shared" si="131"/>
        <v>3</v>
      </c>
      <c r="N1079" s="4">
        <f t="shared" si="125"/>
        <v>0</v>
      </c>
    </row>
    <row r="1080" spans="2:14" s="10" customFormat="1" x14ac:dyDescent="0.3">
      <c r="B1080" s="20" t="s">
        <v>39</v>
      </c>
      <c r="C1080" s="45" t="s">
        <v>1097</v>
      </c>
      <c r="D1080" s="21">
        <v>1490</v>
      </c>
      <c r="E1080" s="1"/>
      <c r="F1080" s="16">
        <f t="shared" si="129"/>
        <v>1192</v>
      </c>
      <c r="G1080" s="1"/>
      <c r="H1080" s="3">
        <f t="shared" si="123"/>
        <v>0</v>
      </c>
      <c r="I1080" s="2"/>
      <c r="J1080" s="16">
        <f t="shared" si="130"/>
        <v>298</v>
      </c>
      <c r="K1080" s="4">
        <f t="shared" si="124"/>
        <v>0</v>
      </c>
      <c r="L1080" s="2"/>
      <c r="M1080" s="16">
        <f t="shared" si="131"/>
        <v>15</v>
      </c>
      <c r="N1080" s="4">
        <f t="shared" si="125"/>
        <v>0</v>
      </c>
    </row>
    <row r="1081" spans="2:14" s="10" customFormat="1" x14ac:dyDescent="0.3">
      <c r="B1081" s="20" t="s">
        <v>53</v>
      </c>
      <c r="C1081" s="45" t="s">
        <v>1098</v>
      </c>
      <c r="D1081" s="21">
        <v>1705</v>
      </c>
      <c r="E1081" s="1"/>
      <c r="F1081" s="16">
        <f t="shared" si="129"/>
        <v>1364</v>
      </c>
      <c r="G1081" s="1"/>
      <c r="H1081" s="3">
        <f t="shared" si="123"/>
        <v>0</v>
      </c>
      <c r="I1081" s="2"/>
      <c r="J1081" s="16">
        <f t="shared" si="130"/>
        <v>341</v>
      </c>
      <c r="K1081" s="4">
        <f t="shared" si="124"/>
        <v>0</v>
      </c>
      <c r="L1081" s="2"/>
      <c r="M1081" s="16">
        <f t="shared" si="131"/>
        <v>17</v>
      </c>
      <c r="N1081" s="4">
        <f t="shared" si="125"/>
        <v>0</v>
      </c>
    </row>
    <row r="1082" spans="2:14" s="10" customFormat="1" x14ac:dyDescent="0.3">
      <c r="B1082" s="20" t="s">
        <v>37</v>
      </c>
      <c r="C1082" s="45" t="s">
        <v>1099</v>
      </c>
      <c r="D1082" s="21">
        <v>522</v>
      </c>
      <c r="E1082" s="1"/>
      <c r="F1082" s="16">
        <f t="shared" si="129"/>
        <v>418</v>
      </c>
      <c r="G1082" s="1"/>
      <c r="H1082" s="3">
        <f t="shared" si="123"/>
        <v>0</v>
      </c>
      <c r="I1082" s="2"/>
      <c r="J1082" s="16">
        <f t="shared" si="130"/>
        <v>104</v>
      </c>
      <c r="K1082" s="4">
        <f t="shared" si="124"/>
        <v>0</v>
      </c>
      <c r="L1082" s="2"/>
      <c r="M1082" s="16">
        <f t="shared" si="131"/>
        <v>5</v>
      </c>
      <c r="N1082" s="4">
        <f t="shared" si="125"/>
        <v>0</v>
      </c>
    </row>
    <row r="1083" spans="2:14" s="10" customFormat="1" x14ac:dyDescent="0.3">
      <c r="B1083" s="20" t="s">
        <v>37</v>
      </c>
      <c r="C1083" s="45" t="s">
        <v>1100</v>
      </c>
      <c r="D1083" s="21">
        <v>190</v>
      </c>
      <c r="E1083" s="1"/>
      <c r="F1083" s="16">
        <f t="shared" si="129"/>
        <v>152</v>
      </c>
      <c r="G1083" s="1"/>
      <c r="H1083" s="3">
        <f t="shared" si="123"/>
        <v>0</v>
      </c>
      <c r="I1083" s="2"/>
      <c r="J1083" s="16">
        <f t="shared" si="130"/>
        <v>38</v>
      </c>
      <c r="K1083" s="4">
        <f t="shared" si="124"/>
        <v>0</v>
      </c>
      <c r="L1083" s="2"/>
      <c r="M1083" s="16">
        <f t="shared" si="131"/>
        <v>2</v>
      </c>
      <c r="N1083" s="4">
        <f t="shared" si="125"/>
        <v>0</v>
      </c>
    </row>
    <row r="1084" spans="2:14" s="10" customFormat="1" x14ac:dyDescent="0.3">
      <c r="B1084" s="20" t="s">
        <v>37</v>
      </c>
      <c r="C1084" s="45" t="s">
        <v>1101</v>
      </c>
      <c r="D1084" s="21">
        <v>297</v>
      </c>
      <c r="E1084" s="1"/>
      <c r="F1084" s="16">
        <f t="shared" si="129"/>
        <v>238</v>
      </c>
      <c r="G1084" s="1"/>
      <c r="H1084" s="3">
        <f t="shared" si="123"/>
        <v>0</v>
      </c>
      <c r="I1084" s="2"/>
      <c r="J1084" s="16">
        <f t="shared" si="130"/>
        <v>59</v>
      </c>
      <c r="K1084" s="4">
        <f t="shared" si="124"/>
        <v>0</v>
      </c>
      <c r="L1084" s="2"/>
      <c r="M1084" s="16">
        <f t="shared" si="131"/>
        <v>3</v>
      </c>
      <c r="N1084" s="4">
        <f t="shared" si="125"/>
        <v>0</v>
      </c>
    </row>
    <row r="1085" spans="2:14" s="10" customFormat="1" x14ac:dyDescent="0.3">
      <c r="B1085" s="20" t="s">
        <v>84</v>
      </c>
      <c r="C1085" s="45" t="s">
        <v>1102</v>
      </c>
      <c r="D1085" s="21">
        <v>107</v>
      </c>
      <c r="E1085" s="1"/>
      <c r="F1085" s="16">
        <f t="shared" si="129"/>
        <v>86</v>
      </c>
      <c r="G1085" s="1"/>
      <c r="H1085" s="3">
        <f t="shared" si="123"/>
        <v>0</v>
      </c>
      <c r="I1085" s="2"/>
      <c r="J1085" s="16">
        <f t="shared" si="130"/>
        <v>21</v>
      </c>
      <c r="K1085" s="4">
        <f t="shared" si="124"/>
        <v>0</v>
      </c>
      <c r="L1085" s="2"/>
      <c r="M1085" s="16">
        <f t="shared" si="131"/>
        <v>1</v>
      </c>
      <c r="N1085" s="4">
        <f t="shared" si="125"/>
        <v>0</v>
      </c>
    </row>
    <row r="1086" spans="2:14" s="10" customFormat="1" x14ac:dyDescent="0.3">
      <c r="B1086" s="20" t="s">
        <v>84</v>
      </c>
      <c r="C1086" s="45" t="s">
        <v>1103</v>
      </c>
      <c r="D1086" s="21">
        <v>184</v>
      </c>
      <c r="E1086" s="1"/>
      <c r="F1086" s="16">
        <f t="shared" si="129"/>
        <v>147</v>
      </c>
      <c r="G1086" s="1"/>
      <c r="H1086" s="3">
        <f t="shared" si="123"/>
        <v>0</v>
      </c>
      <c r="I1086" s="2"/>
      <c r="J1086" s="16">
        <f t="shared" si="130"/>
        <v>37</v>
      </c>
      <c r="K1086" s="4">
        <f t="shared" si="124"/>
        <v>0</v>
      </c>
      <c r="L1086" s="2"/>
      <c r="M1086" s="16">
        <f t="shared" si="131"/>
        <v>2</v>
      </c>
      <c r="N1086" s="4">
        <f t="shared" si="125"/>
        <v>0</v>
      </c>
    </row>
    <row r="1087" spans="2:14" s="10" customFormat="1" x14ac:dyDescent="0.3">
      <c r="B1087" s="20" t="s">
        <v>37</v>
      </c>
      <c r="C1087" s="45" t="s">
        <v>1104</v>
      </c>
      <c r="D1087" s="21">
        <v>266</v>
      </c>
      <c r="E1087" s="1"/>
      <c r="F1087" s="16">
        <f t="shared" si="129"/>
        <v>213</v>
      </c>
      <c r="G1087" s="1"/>
      <c r="H1087" s="3">
        <f t="shared" si="123"/>
        <v>0</v>
      </c>
      <c r="I1087" s="2"/>
      <c r="J1087" s="16">
        <f t="shared" si="130"/>
        <v>53</v>
      </c>
      <c r="K1087" s="4">
        <f t="shared" si="124"/>
        <v>0</v>
      </c>
      <c r="L1087" s="2"/>
      <c r="M1087" s="16">
        <f t="shared" si="131"/>
        <v>3</v>
      </c>
      <c r="N1087" s="4">
        <f t="shared" si="125"/>
        <v>0</v>
      </c>
    </row>
    <row r="1088" spans="2:14" s="10" customFormat="1" x14ac:dyDescent="0.3">
      <c r="B1088" s="20" t="s">
        <v>37</v>
      </c>
      <c r="C1088" s="45" t="s">
        <v>1105</v>
      </c>
      <c r="D1088" s="21">
        <v>590</v>
      </c>
      <c r="E1088" s="1"/>
      <c r="F1088" s="16">
        <f t="shared" si="129"/>
        <v>472</v>
      </c>
      <c r="G1088" s="1"/>
      <c r="H1088" s="3">
        <f t="shared" si="123"/>
        <v>0</v>
      </c>
      <c r="I1088" s="2"/>
      <c r="J1088" s="16">
        <f t="shared" si="130"/>
        <v>118</v>
      </c>
      <c r="K1088" s="4">
        <f t="shared" si="124"/>
        <v>0</v>
      </c>
      <c r="L1088" s="2"/>
      <c r="M1088" s="16">
        <f t="shared" si="131"/>
        <v>6</v>
      </c>
      <c r="N1088" s="4">
        <f t="shared" si="125"/>
        <v>0</v>
      </c>
    </row>
    <row r="1089" spans="2:14" s="10" customFormat="1" x14ac:dyDescent="0.3">
      <c r="B1089" s="20" t="s">
        <v>37</v>
      </c>
      <c r="C1089" s="45" t="s">
        <v>1106</v>
      </c>
      <c r="D1089" s="21">
        <v>779</v>
      </c>
      <c r="E1089" s="1"/>
      <c r="F1089" s="16">
        <f t="shared" si="129"/>
        <v>623</v>
      </c>
      <c r="G1089" s="1"/>
      <c r="H1089" s="3">
        <f t="shared" si="123"/>
        <v>0</v>
      </c>
      <c r="I1089" s="2"/>
      <c r="J1089" s="16">
        <f t="shared" si="130"/>
        <v>156</v>
      </c>
      <c r="K1089" s="4">
        <f t="shared" si="124"/>
        <v>0</v>
      </c>
      <c r="L1089" s="2"/>
      <c r="M1089" s="16">
        <f t="shared" si="131"/>
        <v>8</v>
      </c>
      <c r="N1089" s="4">
        <f t="shared" si="125"/>
        <v>0</v>
      </c>
    </row>
    <row r="1090" spans="2:14" s="10" customFormat="1" x14ac:dyDescent="0.3">
      <c r="B1090" s="20" t="s">
        <v>84</v>
      </c>
      <c r="C1090" s="45" t="s">
        <v>1107</v>
      </c>
      <c r="D1090" s="21">
        <v>207</v>
      </c>
      <c r="E1090" s="1"/>
      <c r="F1090" s="16">
        <f t="shared" si="129"/>
        <v>166</v>
      </c>
      <c r="G1090" s="1"/>
      <c r="H1090" s="3">
        <f t="shared" si="123"/>
        <v>0</v>
      </c>
      <c r="I1090" s="2"/>
      <c r="J1090" s="16">
        <f t="shared" si="130"/>
        <v>41</v>
      </c>
      <c r="K1090" s="4">
        <f t="shared" si="124"/>
        <v>0</v>
      </c>
      <c r="L1090" s="2"/>
      <c r="M1090" s="16">
        <f t="shared" si="131"/>
        <v>2</v>
      </c>
      <c r="N1090" s="4">
        <f t="shared" si="125"/>
        <v>0</v>
      </c>
    </row>
    <row r="1091" spans="2:14" s="10" customFormat="1" x14ac:dyDescent="0.3">
      <c r="B1091" s="20" t="s">
        <v>84</v>
      </c>
      <c r="C1091" s="45" t="s">
        <v>1108</v>
      </c>
      <c r="D1091" s="21">
        <v>212</v>
      </c>
      <c r="E1091" s="1"/>
      <c r="F1091" s="16">
        <f t="shared" si="129"/>
        <v>170</v>
      </c>
      <c r="G1091" s="1"/>
      <c r="H1091" s="3">
        <f t="shared" si="123"/>
        <v>0</v>
      </c>
      <c r="I1091" s="2"/>
      <c r="J1091" s="16">
        <f t="shared" si="130"/>
        <v>42</v>
      </c>
      <c r="K1091" s="4">
        <f t="shared" si="124"/>
        <v>0</v>
      </c>
      <c r="L1091" s="2"/>
      <c r="M1091" s="16">
        <f t="shared" si="131"/>
        <v>2</v>
      </c>
      <c r="N1091" s="4">
        <f t="shared" si="125"/>
        <v>0</v>
      </c>
    </row>
    <row r="1092" spans="2:14" s="10" customFormat="1" x14ac:dyDescent="0.3">
      <c r="B1092" s="20" t="s">
        <v>37</v>
      </c>
      <c r="C1092" s="45" t="s">
        <v>1109</v>
      </c>
      <c r="D1092" s="21">
        <v>168</v>
      </c>
      <c r="E1092" s="1"/>
      <c r="F1092" s="16">
        <f t="shared" si="129"/>
        <v>134</v>
      </c>
      <c r="G1092" s="1"/>
      <c r="H1092" s="3">
        <f t="shared" si="123"/>
        <v>0</v>
      </c>
      <c r="I1092" s="2"/>
      <c r="J1092" s="16">
        <f t="shared" si="130"/>
        <v>34</v>
      </c>
      <c r="K1092" s="4">
        <f t="shared" si="124"/>
        <v>0</v>
      </c>
      <c r="L1092" s="2"/>
      <c r="M1092" s="16">
        <f t="shared" si="131"/>
        <v>2</v>
      </c>
      <c r="N1092" s="4">
        <f t="shared" si="125"/>
        <v>0</v>
      </c>
    </row>
    <row r="1093" spans="2:14" s="10" customFormat="1" x14ac:dyDescent="0.3">
      <c r="B1093" s="20" t="s">
        <v>84</v>
      </c>
      <c r="C1093" s="45" t="s">
        <v>1110</v>
      </c>
      <c r="D1093" s="21">
        <v>227</v>
      </c>
      <c r="E1093" s="1"/>
      <c r="F1093" s="16">
        <f t="shared" si="129"/>
        <v>182</v>
      </c>
      <c r="G1093" s="1"/>
      <c r="H1093" s="3">
        <f t="shared" si="123"/>
        <v>0</v>
      </c>
      <c r="I1093" s="2"/>
      <c r="J1093" s="16">
        <f t="shared" si="130"/>
        <v>45</v>
      </c>
      <c r="K1093" s="4">
        <f t="shared" si="124"/>
        <v>0</v>
      </c>
      <c r="L1093" s="2"/>
      <c r="M1093" s="16">
        <f t="shared" si="131"/>
        <v>2</v>
      </c>
      <c r="N1093" s="4">
        <f t="shared" si="125"/>
        <v>0</v>
      </c>
    </row>
    <row r="1094" spans="2:14" s="10" customFormat="1" x14ac:dyDescent="0.3">
      <c r="B1094" s="20" t="s">
        <v>84</v>
      </c>
      <c r="C1094" s="45" t="s">
        <v>1111</v>
      </c>
      <c r="D1094" s="21">
        <v>195</v>
      </c>
      <c r="E1094" s="1"/>
      <c r="F1094" s="16">
        <f t="shared" si="129"/>
        <v>156</v>
      </c>
      <c r="G1094" s="1"/>
      <c r="H1094" s="3">
        <f t="shared" si="123"/>
        <v>0</v>
      </c>
      <c r="I1094" s="2"/>
      <c r="J1094" s="16">
        <f t="shared" si="130"/>
        <v>39</v>
      </c>
      <c r="K1094" s="4">
        <f t="shared" si="124"/>
        <v>0</v>
      </c>
      <c r="L1094" s="2"/>
      <c r="M1094" s="16">
        <f t="shared" si="131"/>
        <v>2</v>
      </c>
      <c r="N1094" s="4">
        <f t="shared" si="125"/>
        <v>0</v>
      </c>
    </row>
    <row r="1095" spans="2:14" s="10" customFormat="1" x14ac:dyDescent="0.3">
      <c r="B1095" s="20" t="s">
        <v>37</v>
      </c>
      <c r="C1095" s="45" t="s">
        <v>1112</v>
      </c>
      <c r="D1095" s="21">
        <v>558</v>
      </c>
      <c r="E1095" s="1"/>
      <c r="F1095" s="16">
        <f t="shared" si="129"/>
        <v>446</v>
      </c>
      <c r="G1095" s="1"/>
      <c r="H1095" s="3">
        <f t="shared" si="123"/>
        <v>0</v>
      </c>
      <c r="I1095" s="2"/>
      <c r="J1095" s="16">
        <f t="shared" si="130"/>
        <v>112</v>
      </c>
      <c r="K1095" s="4">
        <f t="shared" si="124"/>
        <v>0</v>
      </c>
      <c r="L1095" s="2"/>
      <c r="M1095" s="16">
        <f t="shared" si="131"/>
        <v>6</v>
      </c>
      <c r="N1095" s="4">
        <f t="shared" si="125"/>
        <v>0</v>
      </c>
    </row>
    <row r="1096" spans="2:14" s="10" customFormat="1" x14ac:dyDescent="0.3">
      <c r="B1096" s="20" t="s">
        <v>84</v>
      </c>
      <c r="C1096" s="45" t="s">
        <v>1113</v>
      </c>
      <c r="D1096" s="21">
        <v>335</v>
      </c>
      <c r="E1096" s="1"/>
      <c r="F1096" s="16">
        <f t="shared" si="129"/>
        <v>268</v>
      </c>
      <c r="G1096" s="1"/>
      <c r="H1096" s="3">
        <f t="shared" si="123"/>
        <v>0</v>
      </c>
      <c r="I1096" s="2"/>
      <c r="J1096" s="16">
        <f t="shared" si="130"/>
        <v>67</v>
      </c>
      <c r="K1096" s="4">
        <f t="shared" si="124"/>
        <v>0</v>
      </c>
      <c r="L1096" s="2"/>
      <c r="M1096" s="16">
        <f t="shared" si="131"/>
        <v>3</v>
      </c>
      <c r="N1096" s="4">
        <f t="shared" si="125"/>
        <v>0</v>
      </c>
    </row>
    <row r="1097" spans="2:14" s="10" customFormat="1" x14ac:dyDescent="0.3">
      <c r="B1097" s="20" t="s">
        <v>69</v>
      </c>
      <c r="C1097" s="45" t="s">
        <v>1114</v>
      </c>
      <c r="D1097" s="21">
        <v>784</v>
      </c>
      <c r="E1097" s="1"/>
      <c r="F1097" s="16">
        <f t="shared" si="129"/>
        <v>627</v>
      </c>
      <c r="G1097" s="1"/>
      <c r="H1097" s="3">
        <f t="shared" si="123"/>
        <v>0</v>
      </c>
      <c r="I1097" s="2"/>
      <c r="J1097" s="16">
        <f t="shared" si="130"/>
        <v>157</v>
      </c>
      <c r="K1097" s="4">
        <f t="shared" si="124"/>
        <v>0</v>
      </c>
      <c r="L1097" s="2"/>
      <c r="M1097" s="16">
        <f t="shared" si="131"/>
        <v>8</v>
      </c>
      <c r="N1097" s="4">
        <f t="shared" si="125"/>
        <v>0</v>
      </c>
    </row>
    <row r="1098" spans="2:14" s="10" customFormat="1" x14ac:dyDescent="0.3">
      <c r="B1098" s="20" t="s">
        <v>37</v>
      </c>
      <c r="C1098" s="45" t="s">
        <v>1115</v>
      </c>
      <c r="D1098" s="21">
        <v>321</v>
      </c>
      <c r="E1098" s="1"/>
      <c r="F1098" s="16">
        <f t="shared" si="129"/>
        <v>257</v>
      </c>
      <c r="G1098" s="1"/>
      <c r="H1098" s="3">
        <f t="shared" ref="H1098:H1161" si="132">F1098*E1098</f>
        <v>0</v>
      </c>
      <c r="I1098" s="2"/>
      <c r="J1098" s="16">
        <f t="shared" si="130"/>
        <v>64</v>
      </c>
      <c r="K1098" s="4">
        <f t="shared" ref="K1098:K1161" si="133">J1098*I1098</f>
        <v>0</v>
      </c>
      <c r="L1098" s="2"/>
      <c r="M1098" s="16">
        <f t="shared" si="131"/>
        <v>3</v>
      </c>
      <c r="N1098" s="4">
        <f t="shared" ref="N1098:N1161" si="134">M1098*L1098</f>
        <v>0</v>
      </c>
    </row>
    <row r="1099" spans="2:14" s="10" customFormat="1" x14ac:dyDescent="0.3">
      <c r="B1099" s="20" t="s">
        <v>37</v>
      </c>
      <c r="C1099" s="45" t="s">
        <v>1116</v>
      </c>
      <c r="D1099" s="21">
        <v>233</v>
      </c>
      <c r="E1099" s="1"/>
      <c r="F1099" s="16">
        <f t="shared" si="129"/>
        <v>186</v>
      </c>
      <c r="G1099" s="1"/>
      <c r="H1099" s="3">
        <f t="shared" si="132"/>
        <v>0</v>
      </c>
      <c r="I1099" s="2"/>
      <c r="J1099" s="16">
        <f t="shared" si="130"/>
        <v>47</v>
      </c>
      <c r="K1099" s="4">
        <f t="shared" si="133"/>
        <v>0</v>
      </c>
      <c r="L1099" s="2"/>
      <c r="M1099" s="16">
        <f t="shared" si="131"/>
        <v>2</v>
      </c>
      <c r="N1099" s="4">
        <f t="shared" si="134"/>
        <v>0</v>
      </c>
    </row>
    <row r="1100" spans="2:14" s="10" customFormat="1" x14ac:dyDescent="0.3">
      <c r="B1100" s="20" t="s">
        <v>37</v>
      </c>
      <c r="C1100" s="45" t="s">
        <v>51</v>
      </c>
      <c r="D1100" s="21">
        <v>564</v>
      </c>
      <c r="E1100" s="1"/>
      <c r="F1100" s="16">
        <f t="shared" si="129"/>
        <v>451</v>
      </c>
      <c r="G1100" s="1"/>
      <c r="H1100" s="3">
        <f t="shared" si="132"/>
        <v>0</v>
      </c>
      <c r="I1100" s="2"/>
      <c r="J1100" s="16">
        <f t="shared" si="130"/>
        <v>113</v>
      </c>
      <c r="K1100" s="4">
        <f t="shared" si="133"/>
        <v>0</v>
      </c>
      <c r="L1100" s="2"/>
      <c r="M1100" s="16">
        <f t="shared" si="131"/>
        <v>6</v>
      </c>
      <c r="N1100" s="4">
        <f t="shared" si="134"/>
        <v>0</v>
      </c>
    </row>
    <row r="1101" spans="2:14" s="10" customFormat="1" x14ac:dyDescent="0.3">
      <c r="B1101" s="20" t="s">
        <v>84</v>
      </c>
      <c r="C1101" s="45" t="s">
        <v>1117</v>
      </c>
      <c r="D1101" s="21">
        <v>669</v>
      </c>
      <c r="E1101" s="1"/>
      <c r="F1101" s="16">
        <f t="shared" si="129"/>
        <v>535</v>
      </c>
      <c r="G1101" s="1"/>
      <c r="H1101" s="3">
        <f t="shared" si="132"/>
        <v>0</v>
      </c>
      <c r="I1101" s="2"/>
      <c r="J1101" s="16">
        <f t="shared" si="130"/>
        <v>134</v>
      </c>
      <c r="K1101" s="4">
        <f t="shared" si="133"/>
        <v>0</v>
      </c>
      <c r="L1101" s="2"/>
      <c r="M1101" s="16">
        <f t="shared" si="131"/>
        <v>7</v>
      </c>
      <c r="N1101" s="4">
        <f t="shared" si="134"/>
        <v>0</v>
      </c>
    </row>
    <row r="1102" spans="2:14" s="10" customFormat="1" x14ac:dyDescent="0.3">
      <c r="B1102" s="20" t="s">
        <v>41</v>
      </c>
      <c r="C1102" s="45" t="s">
        <v>1118</v>
      </c>
      <c r="D1102" s="21">
        <v>274</v>
      </c>
      <c r="E1102" s="1"/>
      <c r="F1102" s="16">
        <f t="shared" si="129"/>
        <v>219</v>
      </c>
      <c r="G1102" s="1"/>
      <c r="H1102" s="3">
        <f t="shared" si="132"/>
        <v>0</v>
      </c>
      <c r="I1102" s="2"/>
      <c r="J1102" s="16">
        <f t="shared" si="130"/>
        <v>55</v>
      </c>
      <c r="K1102" s="4">
        <f t="shared" si="133"/>
        <v>0</v>
      </c>
      <c r="L1102" s="2"/>
      <c r="M1102" s="16">
        <f t="shared" si="131"/>
        <v>3</v>
      </c>
      <c r="N1102" s="4">
        <f t="shared" si="134"/>
        <v>0</v>
      </c>
    </row>
    <row r="1103" spans="2:14" s="10" customFormat="1" x14ac:dyDescent="0.3">
      <c r="B1103" s="20" t="s">
        <v>37</v>
      </c>
      <c r="C1103" s="45" t="s">
        <v>1119</v>
      </c>
      <c r="D1103" s="21">
        <v>561</v>
      </c>
      <c r="E1103" s="1"/>
      <c r="F1103" s="16">
        <f t="shared" si="129"/>
        <v>449</v>
      </c>
      <c r="G1103" s="1"/>
      <c r="H1103" s="3">
        <f t="shared" si="132"/>
        <v>0</v>
      </c>
      <c r="I1103" s="2"/>
      <c r="J1103" s="16">
        <f t="shared" si="130"/>
        <v>112</v>
      </c>
      <c r="K1103" s="4">
        <f t="shared" si="133"/>
        <v>0</v>
      </c>
      <c r="L1103" s="2"/>
      <c r="M1103" s="16">
        <f t="shared" si="131"/>
        <v>6</v>
      </c>
      <c r="N1103" s="4">
        <f t="shared" si="134"/>
        <v>0</v>
      </c>
    </row>
    <row r="1104" spans="2:14" s="10" customFormat="1" x14ac:dyDescent="0.3">
      <c r="B1104" s="20" t="s">
        <v>37</v>
      </c>
      <c r="C1104" s="45" t="s">
        <v>1120</v>
      </c>
      <c r="D1104" s="21">
        <v>215</v>
      </c>
      <c r="E1104" s="1"/>
      <c r="F1104" s="16">
        <f t="shared" si="129"/>
        <v>172</v>
      </c>
      <c r="G1104" s="1"/>
      <c r="H1104" s="3">
        <f t="shared" si="132"/>
        <v>0</v>
      </c>
      <c r="I1104" s="2"/>
      <c r="J1104" s="16">
        <f t="shared" si="130"/>
        <v>43</v>
      </c>
      <c r="K1104" s="4">
        <f t="shared" si="133"/>
        <v>0</v>
      </c>
      <c r="L1104" s="2"/>
      <c r="M1104" s="16">
        <f t="shared" si="131"/>
        <v>2</v>
      </c>
      <c r="N1104" s="4">
        <f t="shared" si="134"/>
        <v>0</v>
      </c>
    </row>
    <row r="1105" spans="2:14" s="10" customFormat="1" x14ac:dyDescent="0.3">
      <c r="B1105" s="20" t="s">
        <v>72</v>
      </c>
      <c r="C1105" s="45" t="s">
        <v>1121</v>
      </c>
      <c r="D1105" s="21">
        <v>2677</v>
      </c>
      <c r="E1105" s="1"/>
      <c r="F1105" s="16">
        <f t="shared" si="129"/>
        <v>2142</v>
      </c>
      <c r="G1105" s="1"/>
      <c r="H1105" s="3">
        <f t="shared" si="132"/>
        <v>0</v>
      </c>
      <c r="I1105" s="2"/>
      <c r="J1105" s="16">
        <f t="shared" si="130"/>
        <v>535</v>
      </c>
      <c r="K1105" s="4">
        <f t="shared" si="133"/>
        <v>0</v>
      </c>
      <c r="L1105" s="2"/>
      <c r="M1105" s="16">
        <f t="shared" si="131"/>
        <v>27</v>
      </c>
      <c r="N1105" s="4">
        <f t="shared" si="134"/>
        <v>0</v>
      </c>
    </row>
    <row r="1106" spans="2:14" s="10" customFormat="1" x14ac:dyDescent="0.3">
      <c r="B1106" s="20" t="s">
        <v>84</v>
      </c>
      <c r="C1106" s="45" t="s">
        <v>1122</v>
      </c>
      <c r="D1106" s="21">
        <v>230</v>
      </c>
      <c r="E1106" s="1"/>
      <c r="F1106" s="16">
        <f t="shared" si="129"/>
        <v>184</v>
      </c>
      <c r="G1106" s="1"/>
      <c r="H1106" s="3">
        <f t="shared" si="132"/>
        <v>0</v>
      </c>
      <c r="I1106" s="2"/>
      <c r="J1106" s="16">
        <f t="shared" si="130"/>
        <v>46</v>
      </c>
      <c r="K1106" s="4">
        <f t="shared" si="133"/>
        <v>0</v>
      </c>
      <c r="L1106" s="2"/>
      <c r="M1106" s="16">
        <f t="shared" si="131"/>
        <v>2</v>
      </c>
      <c r="N1106" s="4">
        <f t="shared" si="134"/>
        <v>0</v>
      </c>
    </row>
    <row r="1107" spans="2:14" s="10" customFormat="1" x14ac:dyDescent="0.3">
      <c r="B1107" s="20" t="s">
        <v>72</v>
      </c>
      <c r="C1107" s="45" t="s">
        <v>1123</v>
      </c>
      <c r="D1107" s="21">
        <v>2962</v>
      </c>
      <c r="E1107" s="1"/>
      <c r="F1107" s="16">
        <f t="shared" si="129"/>
        <v>2370</v>
      </c>
      <c r="G1107" s="1"/>
      <c r="H1107" s="3">
        <f t="shared" si="132"/>
        <v>0</v>
      </c>
      <c r="I1107" s="2"/>
      <c r="J1107" s="16">
        <f t="shared" si="130"/>
        <v>592</v>
      </c>
      <c r="K1107" s="4">
        <f t="shared" si="133"/>
        <v>0</v>
      </c>
      <c r="L1107" s="2"/>
      <c r="M1107" s="16">
        <f t="shared" si="131"/>
        <v>30</v>
      </c>
      <c r="N1107" s="4">
        <f t="shared" si="134"/>
        <v>0</v>
      </c>
    </row>
    <row r="1108" spans="2:14" s="10" customFormat="1" x14ac:dyDescent="0.3">
      <c r="B1108" s="20" t="s">
        <v>39</v>
      </c>
      <c r="C1108" s="45" t="s">
        <v>1124</v>
      </c>
      <c r="D1108" s="21">
        <v>934</v>
      </c>
      <c r="E1108" s="1"/>
      <c r="F1108" s="16">
        <f t="shared" si="129"/>
        <v>747</v>
      </c>
      <c r="G1108" s="1"/>
      <c r="H1108" s="3">
        <f t="shared" si="132"/>
        <v>0</v>
      </c>
      <c r="I1108" s="2"/>
      <c r="J1108" s="16">
        <f t="shared" si="130"/>
        <v>187</v>
      </c>
      <c r="K1108" s="4">
        <f t="shared" si="133"/>
        <v>0</v>
      </c>
      <c r="L1108" s="2"/>
      <c r="M1108" s="16">
        <f t="shared" si="131"/>
        <v>9</v>
      </c>
      <c r="N1108" s="4">
        <f t="shared" si="134"/>
        <v>0</v>
      </c>
    </row>
    <row r="1109" spans="2:14" s="10" customFormat="1" x14ac:dyDescent="0.3">
      <c r="B1109" s="20" t="s">
        <v>37</v>
      </c>
      <c r="C1109" s="45" t="s">
        <v>1125</v>
      </c>
      <c r="D1109" s="21">
        <v>298</v>
      </c>
      <c r="E1109" s="1"/>
      <c r="F1109" s="16">
        <f t="shared" si="129"/>
        <v>238</v>
      </c>
      <c r="G1109" s="1"/>
      <c r="H1109" s="3">
        <f t="shared" si="132"/>
        <v>0</v>
      </c>
      <c r="I1109" s="2"/>
      <c r="J1109" s="16">
        <f t="shared" si="130"/>
        <v>60</v>
      </c>
      <c r="K1109" s="4">
        <f t="shared" si="133"/>
        <v>0</v>
      </c>
      <c r="L1109" s="2"/>
      <c r="M1109" s="16">
        <f t="shared" si="131"/>
        <v>3</v>
      </c>
      <c r="N1109" s="4">
        <f t="shared" si="134"/>
        <v>0</v>
      </c>
    </row>
    <row r="1110" spans="2:14" s="10" customFormat="1" x14ac:dyDescent="0.3">
      <c r="B1110" s="20" t="s">
        <v>37</v>
      </c>
      <c r="C1110" s="45" t="s">
        <v>1126</v>
      </c>
      <c r="D1110" s="21">
        <v>208</v>
      </c>
      <c r="E1110" s="1"/>
      <c r="F1110" s="16">
        <f t="shared" si="129"/>
        <v>166</v>
      </c>
      <c r="G1110" s="1"/>
      <c r="H1110" s="3">
        <f t="shared" si="132"/>
        <v>0</v>
      </c>
      <c r="I1110" s="2"/>
      <c r="J1110" s="16">
        <f t="shared" si="130"/>
        <v>42</v>
      </c>
      <c r="K1110" s="4">
        <f t="shared" si="133"/>
        <v>0</v>
      </c>
      <c r="L1110" s="2"/>
      <c r="M1110" s="16">
        <f t="shared" si="131"/>
        <v>2</v>
      </c>
      <c r="N1110" s="4">
        <f t="shared" si="134"/>
        <v>0</v>
      </c>
    </row>
    <row r="1111" spans="2:14" s="10" customFormat="1" x14ac:dyDescent="0.3">
      <c r="B1111" s="20" t="s">
        <v>84</v>
      </c>
      <c r="C1111" s="45" t="s">
        <v>1127</v>
      </c>
      <c r="D1111" s="21">
        <v>181</v>
      </c>
      <c r="E1111" s="1"/>
      <c r="F1111" s="16">
        <f t="shared" si="129"/>
        <v>145</v>
      </c>
      <c r="G1111" s="1"/>
      <c r="H1111" s="3">
        <f t="shared" si="132"/>
        <v>0</v>
      </c>
      <c r="I1111" s="2"/>
      <c r="J1111" s="16">
        <f t="shared" si="130"/>
        <v>36</v>
      </c>
      <c r="K1111" s="4">
        <f t="shared" si="133"/>
        <v>0</v>
      </c>
      <c r="L1111" s="2"/>
      <c r="M1111" s="16">
        <f t="shared" si="131"/>
        <v>2</v>
      </c>
      <c r="N1111" s="4">
        <f t="shared" si="134"/>
        <v>0</v>
      </c>
    </row>
    <row r="1112" spans="2:14" s="10" customFormat="1" x14ac:dyDescent="0.3">
      <c r="B1112" s="20" t="s">
        <v>84</v>
      </c>
      <c r="C1112" s="45" t="s">
        <v>1128</v>
      </c>
      <c r="D1112" s="21">
        <v>207</v>
      </c>
      <c r="E1112" s="1"/>
      <c r="F1112" s="16">
        <f t="shared" si="129"/>
        <v>166</v>
      </c>
      <c r="G1112" s="1"/>
      <c r="H1112" s="3">
        <f t="shared" si="132"/>
        <v>0</v>
      </c>
      <c r="I1112" s="2"/>
      <c r="J1112" s="16">
        <f t="shared" si="130"/>
        <v>41</v>
      </c>
      <c r="K1112" s="4">
        <f t="shared" si="133"/>
        <v>0</v>
      </c>
      <c r="L1112" s="2"/>
      <c r="M1112" s="16">
        <f t="shared" si="131"/>
        <v>2</v>
      </c>
      <c r="N1112" s="4">
        <f t="shared" si="134"/>
        <v>0</v>
      </c>
    </row>
    <row r="1113" spans="2:14" s="10" customFormat="1" x14ac:dyDescent="0.3">
      <c r="B1113" s="20" t="s">
        <v>40</v>
      </c>
      <c r="C1113" s="45" t="s">
        <v>1129</v>
      </c>
      <c r="D1113" s="21">
        <v>1022</v>
      </c>
      <c r="E1113" s="1"/>
      <c r="F1113" s="16">
        <f t="shared" si="129"/>
        <v>818</v>
      </c>
      <c r="G1113" s="1"/>
      <c r="H1113" s="3">
        <f t="shared" si="132"/>
        <v>0</v>
      </c>
      <c r="I1113" s="2"/>
      <c r="J1113" s="16">
        <f t="shared" si="130"/>
        <v>204</v>
      </c>
      <c r="K1113" s="4">
        <f t="shared" si="133"/>
        <v>0</v>
      </c>
      <c r="L1113" s="2"/>
      <c r="M1113" s="16">
        <f t="shared" si="131"/>
        <v>10</v>
      </c>
      <c r="N1113" s="4">
        <f t="shared" si="134"/>
        <v>0</v>
      </c>
    </row>
    <row r="1114" spans="2:14" s="10" customFormat="1" x14ac:dyDescent="0.3">
      <c r="B1114" s="20" t="s">
        <v>41</v>
      </c>
      <c r="C1114" s="45" t="s">
        <v>1130</v>
      </c>
      <c r="D1114" s="21">
        <v>199</v>
      </c>
      <c r="E1114" s="1"/>
      <c r="F1114" s="16">
        <f t="shared" si="129"/>
        <v>159</v>
      </c>
      <c r="G1114" s="1"/>
      <c r="H1114" s="3">
        <f t="shared" si="132"/>
        <v>0</v>
      </c>
      <c r="I1114" s="2"/>
      <c r="J1114" s="16">
        <f t="shared" si="130"/>
        <v>40</v>
      </c>
      <c r="K1114" s="4">
        <f t="shared" si="133"/>
        <v>0</v>
      </c>
      <c r="L1114" s="2"/>
      <c r="M1114" s="16">
        <f t="shared" si="131"/>
        <v>2</v>
      </c>
      <c r="N1114" s="4">
        <f t="shared" si="134"/>
        <v>0</v>
      </c>
    </row>
    <row r="1115" spans="2:14" s="10" customFormat="1" x14ac:dyDescent="0.3">
      <c r="B1115" s="20" t="s">
        <v>40</v>
      </c>
      <c r="C1115" s="45" t="s">
        <v>1131</v>
      </c>
      <c r="D1115" s="21">
        <v>1025</v>
      </c>
      <c r="E1115" s="1"/>
      <c r="F1115" s="16">
        <f t="shared" si="129"/>
        <v>820</v>
      </c>
      <c r="G1115" s="1"/>
      <c r="H1115" s="3">
        <f t="shared" si="132"/>
        <v>0</v>
      </c>
      <c r="I1115" s="2"/>
      <c r="J1115" s="16">
        <f t="shared" si="130"/>
        <v>205</v>
      </c>
      <c r="K1115" s="4">
        <f t="shared" si="133"/>
        <v>0</v>
      </c>
      <c r="L1115" s="2"/>
      <c r="M1115" s="16">
        <f t="shared" si="131"/>
        <v>10</v>
      </c>
      <c r="N1115" s="4">
        <f t="shared" si="134"/>
        <v>0</v>
      </c>
    </row>
    <row r="1116" spans="2:14" s="10" customFormat="1" x14ac:dyDescent="0.3">
      <c r="B1116" s="20" t="s">
        <v>84</v>
      </c>
      <c r="C1116" s="45" t="s">
        <v>1132</v>
      </c>
      <c r="D1116" s="21">
        <v>244</v>
      </c>
      <c r="E1116" s="1"/>
      <c r="F1116" s="16">
        <f t="shared" si="129"/>
        <v>195</v>
      </c>
      <c r="G1116" s="1"/>
      <c r="H1116" s="3">
        <f t="shared" si="132"/>
        <v>0</v>
      </c>
      <c r="I1116" s="2"/>
      <c r="J1116" s="16">
        <f t="shared" si="130"/>
        <v>49</v>
      </c>
      <c r="K1116" s="4">
        <f t="shared" si="133"/>
        <v>0</v>
      </c>
      <c r="L1116" s="2"/>
      <c r="M1116" s="16">
        <f t="shared" si="131"/>
        <v>2</v>
      </c>
      <c r="N1116" s="4">
        <f t="shared" si="134"/>
        <v>0</v>
      </c>
    </row>
    <row r="1117" spans="2:14" s="10" customFormat="1" x14ac:dyDescent="0.3">
      <c r="B1117" s="20" t="s">
        <v>84</v>
      </c>
      <c r="C1117" s="45" t="s">
        <v>1133</v>
      </c>
      <c r="D1117" s="21">
        <v>218</v>
      </c>
      <c r="E1117" s="1"/>
      <c r="F1117" s="16">
        <f t="shared" si="129"/>
        <v>174</v>
      </c>
      <c r="G1117" s="1"/>
      <c r="H1117" s="3">
        <f t="shared" si="132"/>
        <v>0</v>
      </c>
      <c r="I1117" s="2"/>
      <c r="J1117" s="16">
        <f t="shared" si="130"/>
        <v>44</v>
      </c>
      <c r="K1117" s="4">
        <f t="shared" si="133"/>
        <v>0</v>
      </c>
      <c r="L1117" s="2"/>
      <c r="M1117" s="16">
        <f t="shared" si="131"/>
        <v>2</v>
      </c>
      <c r="N1117" s="4">
        <f t="shared" si="134"/>
        <v>0</v>
      </c>
    </row>
    <row r="1118" spans="2:14" s="10" customFormat="1" x14ac:dyDescent="0.3">
      <c r="B1118" s="20" t="s">
        <v>84</v>
      </c>
      <c r="C1118" s="45" t="s">
        <v>1134</v>
      </c>
      <c r="D1118" s="21">
        <v>97</v>
      </c>
      <c r="E1118" s="1"/>
      <c r="F1118" s="16">
        <f t="shared" si="129"/>
        <v>78</v>
      </c>
      <c r="G1118" s="1"/>
      <c r="H1118" s="3">
        <f t="shared" si="132"/>
        <v>0</v>
      </c>
      <c r="I1118" s="2"/>
      <c r="J1118" s="16">
        <f t="shared" si="130"/>
        <v>19</v>
      </c>
      <c r="K1118" s="4">
        <f t="shared" si="133"/>
        <v>0</v>
      </c>
      <c r="L1118" s="2"/>
      <c r="M1118" s="16">
        <f t="shared" si="131"/>
        <v>1</v>
      </c>
      <c r="N1118" s="4">
        <f t="shared" si="134"/>
        <v>0</v>
      </c>
    </row>
    <row r="1119" spans="2:14" s="10" customFormat="1" x14ac:dyDescent="0.3">
      <c r="B1119" s="20" t="s">
        <v>41</v>
      </c>
      <c r="C1119" s="45" t="s">
        <v>1135</v>
      </c>
      <c r="D1119" s="21">
        <v>1448</v>
      </c>
      <c r="E1119" s="1"/>
      <c r="F1119" s="16">
        <f>D1119*80%</f>
        <v>1158</v>
      </c>
      <c r="G1119" s="1"/>
      <c r="H1119" s="3">
        <f t="shared" si="132"/>
        <v>0</v>
      </c>
      <c r="I1119" s="2"/>
      <c r="J1119" s="16">
        <f>D1119*20%</f>
        <v>290</v>
      </c>
      <c r="K1119" s="4">
        <f t="shared" si="133"/>
        <v>0</v>
      </c>
      <c r="L1119" s="2"/>
      <c r="M1119" s="16">
        <f>D1119*1%</f>
        <v>14</v>
      </c>
      <c r="N1119" s="4">
        <f t="shared" si="134"/>
        <v>0</v>
      </c>
    </row>
    <row r="1120" spans="2:14" s="10" customFormat="1" x14ac:dyDescent="0.3">
      <c r="B1120" s="20" t="s">
        <v>39</v>
      </c>
      <c r="C1120" s="45" t="s">
        <v>1136</v>
      </c>
      <c r="D1120" s="21">
        <v>1030</v>
      </c>
      <c r="E1120" s="1"/>
      <c r="F1120" s="16">
        <f>D1120*80%</f>
        <v>824</v>
      </c>
      <c r="G1120" s="1"/>
      <c r="H1120" s="3">
        <f t="shared" si="132"/>
        <v>0</v>
      </c>
      <c r="I1120" s="2"/>
      <c r="J1120" s="16">
        <f>D1120*20%</f>
        <v>206</v>
      </c>
      <c r="K1120" s="4">
        <f t="shared" si="133"/>
        <v>0</v>
      </c>
      <c r="L1120" s="2"/>
      <c r="M1120" s="16">
        <f>D1120*1%</f>
        <v>10</v>
      </c>
      <c r="N1120" s="4">
        <f t="shared" si="134"/>
        <v>0</v>
      </c>
    </row>
    <row r="1121" spans="2:14" s="10" customFormat="1" x14ac:dyDescent="0.3">
      <c r="B1121" s="20" t="s">
        <v>37</v>
      </c>
      <c r="C1121" s="45" t="s">
        <v>1137</v>
      </c>
      <c r="D1121" s="21">
        <v>418</v>
      </c>
      <c r="E1121" s="1"/>
      <c r="F1121" s="16">
        <f t="shared" ref="F1121:F1161" si="135">D1121*80%</f>
        <v>334</v>
      </c>
      <c r="G1121" s="1"/>
      <c r="H1121" s="3">
        <f t="shared" si="132"/>
        <v>0</v>
      </c>
      <c r="I1121" s="2"/>
      <c r="J1121" s="16">
        <f t="shared" ref="J1121:J1161" si="136">D1121*20%</f>
        <v>84</v>
      </c>
      <c r="K1121" s="4">
        <f t="shared" si="133"/>
        <v>0</v>
      </c>
      <c r="L1121" s="2"/>
      <c r="M1121" s="16">
        <f t="shared" ref="M1121:M1161" si="137">D1121*1%</f>
        <v>4</v>
      </c>
      <c r="N1121" s="4">
        <f t="shared" si="134"/>
        <v>0</v>
      </c>
    </row>
    <row r="1122" spans="2:14" s="10" customFormat="1" x14ac:dyDescent="0.3">
      <c r="B1122" s="20" t="s">
        <v>84</v>
      </c>
      <c r="C1122" s="45" t="s">
        <v>1138</v>
      </c>
      <c r="D1122" s="21">
        <v>115</v>
      </c>
      <c r="E1122" s="1"/>
      <c r="F1122" s="16">
        <f t="shared" si="135"/>
        <v>92</v>
      </c>
      <c r="G1122" s="1"/>
      <c r="H1122" s="3">
        <f t="shared" si="132"/>
        <v>0</v>
      </c>
      <c r="I1122" s="2"/>
      <c r="J1122" s="16">
        <f t="shared" si="136"/>
        <v>23</v>
      </c>
      <c r="K1122" s="4">
        <f t="shared" si="133"/>
        <v>0</v>
      </c>
      <c r="L1122" s="2"/>
      <c r="M1122" s="16">
        <f t="shared" si="137"/>
        <v>1</v>
      </c>
      <c r="N1122" s="4">
        <f t="shared" si="134"/>
        <v>0</v>
      </c>
    </row>
    <row r="1123" spans="2:14" s="10" customFormat="1" x14ac:dyDescent="0.3">
      <c r="B1123" s="20" t="s">
        <v>54</v>
      </c>
      <c r="C1123" s="45" t="s">
        <v>1139</v>
      </c>
      <c r="D1123" s="21">
        <v>3678</v>
      </c>
      <c r="E1123" s="1"/>
      <c r="F1123" s="16">
        <f t="shared" si="135"/>
        <v>2942</v>
      </c>
      <c r="G1123" s="1"/>
      <c r="H1123" s="3">
        <f t="shared" si="132"/>
        <v>0</v>
      </c>
      <c r="I1123" s="2"/>
      <c r="J1123" s="16">
        <f t="shared" si="136"/>
        <v>736</v>
      </c>
      <c r="K1123" s="4">
        <f t="shared" si="133"/>
        <v>0</v>
      </c>
      <c r="L1123" s="2"/>
      <c r="M1123" s="16">
        <f t="shared" si="137"/>
        <v>37</v>
      </c>
      <c r="N1123" s="4">
        <f t="shared" si="134"/>
        <v>0</v>
      </c>
    </row>
    <row r="1124" spans="2:14" s="10" customFormat="1" x14ac:dyDescent="0.3">
      <c r="B1124" s="20" t="s">
        <v>84</v>
      </c>
      <c r="C1124" s="45" t="s">
        <v>1140</v>
      </c>
      <c r="D1124" s="21">
        <v>618</v>
      </c>
      <c r="E1124" s="1"/>
      <c r="F1124" s="16">
        <f t="shared" si="135"/>
        <v>494</v>
      </c>
      <c r="G1124" s="1"/>
      <c r="H1124" s="3">
        <f t="shared" si="132"/>
        <v>0</v>
      </c>
      <c r="I1124" s="2"/>
      <c r="J1124" s="16">
        <f t="shared" si="136"/>
        <v>124</v>
      </c>
      <c r="K1124" s="4">
        <f t="shared" si="133"/>
        <v>0</v>
      </c>
      <c r="L1124" s="2"/>
      <c r="M1124" s="16">
        <f t="shared" si="137"/>
        <v>6</v>
      </c>
      <c r="N1124" s="4">
        <f t="shared" si="134"/>
        <v>0</v>
      </c>
    </row>
    <row r="1125" spans="2:14" s="10" customFormat="1" x14ac:dyDescent="0.3">
      <c r="B1125" s="20" t="s">
        <v>37</v>
      </c>
      <c r="C1125" s="45" t="s">
        <v>1141</v>
      </c>
      <c r="D1125" s="21">
        <v>257</v>
      </c>
      <c r="E1125" s="1"/>
      <c r="F1125" s="16">
        <f t="shared" si="135"/>
        <v>206</v>
      </c>
      <c r="G1125" s="1"/>
      <c r="H1125" s="3">
        <f t="shared" si="132"/>
        <v>0</v>
      </c>
      <c r="I1125" s="2"/>
      <c r="J1125" s="16">
        <f t="shared" si="136"/>
        <v>51</v>
      </c>
      <c r="K1125" s="4">
        <f t="shared" si="133"/>
        <v>0</v>
      </c>
      <c r="L1125" s="2"/>
      <c r="M1125" s="16">
        <f t="shared" si="137"/>
        <v>3</v>
      </c>
      <c r="N1125" s="4">
        <f t="shared" si="134"/>
        <v>0</v>
      </c>
    </row>
    <row r="1126" spans="2:14" s="10" customFormat="1" x14ac:dyDescent="0.3">
      <c r="B1126" s="20" t="s">
        <v>41</v>
      </c>
      <c r="C1126" s="45" t="s">
        <v>1142</v>
      </c>
      <c r="D1126" s="21">
        <v>294</v>
      </c>
      <c r="E1126" s="1"/>
      <c r="F1126" s="16">
        <f t="shared" si="135"/>
        <v>235</v>
      </c>
      <c r="G1126" s="1"/>
      <c r="H1126" s="3">
        <f t="shared" si="132"/>
        <v>0</v>
      </c>
      <c r="I1126" s="2"/>
      <c r="J1126" s="16">
        <f t="shared" si="136"/>
        <v>59</v>
      </c>
      <c r="K1126" s="4">
        <f t="shared" si="133"/>
        <v>0</v>
      </c>
      <c r="L1126" s="2"/>
      <c r="M1126" s="16">
        <f t="shared" si="137"/>
        <v>3</v>
      </c>
      <c r="N1126" s="4">
        <f t="shared" si="134"/>
        <v>0</v>
      </c>
    </row>
    <row r="1127" spans="2:14" s="10" customFormat="1" x14ac:dyDescent="0.3">
      <c r="B1127" s="20" t="s">
        <v>84</v>
      </c>
      <c r="C1127" s="45" t="s">
        <v>1143</v>
      </c>
      <c r="D1127" s="21">
        <v>1371</v>
      </c>
      <c r="E1127" s="1"/>
      <c r="F1127" s="16">
        <f t="shared" si="135"/>
        <v>1097</v>
      </c>
      <c r="G1127" s="1"/>
      <c r="H1127" s="3">
        <f t="shared" si="132"/>
        <v>0</v>
      </c>
      <c r="I1127" s="2"/>
      <c r="J1127" s="16">
        <f t="shared" si="136"/>
        <v>274</v>
      </c>
      <c r="K1127" s="4">
        <f t="shared" si="133"/>
        <v>0</v>
      </c>
      <c r="L1127" s="2"/>
      <c r="M1127" s="16">
        <f t="shared" si="137"/>
        <v>14</v>
      </c>
      <c r="N1127" s="4">
        <f t="shared" si="134"/>
        <v>0</v>
      </c>
    </row>
    <row r="1128" spans="2:14" s="10" customFormat="1" x14ac:dyDescent="0.3">
      <c r="B1128" s="20" t="s">
        <v>37</v>
      </c>
      <c r="C1128" s="45" t="s">
        <v>1144</v>
      </c>
      <c r="D1128" s="21">
        <v>433</v>
      </c>
      <c r="E1128" s="1"/>
      <c r="F1128" s="16">
        <f t="shared" si="135"/>
        <v>346</v>
      </c>
      <c r="G1128" s="1"/>
      <c r="H1128" s="3">
        <f t="shared" si="132"/>
        <v>0</v>
      </c>
      <c r="I1128" s="2"/>
      <c r="J1128" s="16">
        <f t="shared" si="136"/>
        <v>87</v>
      </c>
      <c r="K1128" s="4">
        <f t="shared" si="133"/>
        <v>0</v>
      </c>
      <c r="L1128" s="2"/>
      <c r="M1128" s="16">
        <f t="shared" si="137"/>
        <v>4</v>
      </c>
      <c r="N1128" s="4">
        <f t="shared" si="134"/>
        <v>0</v>
      </c>
    </row>
    <row r="1129" spans="2:14" s="10" customFormat="1" x14ac:dyDescent="0.3">
      <c r="B1129" s="20" t="s">
        <v>54</v>
      </c>
      <c r="C1129" s="45" t="s">
        <v>1145</v>
      </c>
      <c r="D1129" s="21">
        <v>2214</v>
      </c>
      <c r="E1129" s="1"/>
      <c r="F1129" s="16">
        <f t="shared" si="135"/>
        <v>1771</v>
      </c>
      <c r="G1129" s="1"/>
      <c r="H1129" s="3">
        <f t="shared" si="132"/>
        <v>0</v>
      </c>
      <c r="I1129" s="2"/>
      <c r="J1129" s="16">
        <f t="shared" si="136"/>
        <v>443</v>
      </c>
      <c r="K1129" s="4">
        <f t="shared" si="133"/>
        <v>0</v>
      </c>
      <c r="L1129" s="2"/>
      <c r="M1129" s="16">
        <f t="shared" si="137"/>
        <v>22</v>
      </c>
      <c r="N1129" s="4">
        <f t="shared" si="134"/>
        <v>0</v>
      </c>
    </row>
    <row r="1130" spans="2:14" s="10" customFormat="1" x14ac:dyDescent="0.3">
      <c r="B1130" s="20" t="s">
        <v>37</v>
      </c>
      <c r="C1130" s="45" t="s">
        <v>1146</v>
      </c>
      <c r="D1130" s="21">
        <v>189</v>
      </c>
      <c r="E1130" s="1"/>
      <c r="F1130" s="16">
        <f t="shared" si="135"/>
        <v>151</v>
      </c>
      <c r="G1130" s="1"/>
      <c r="H1130" s="3">
        <f t="shared" si="132"/>
        <v>0</v>
      </c>
      <c r="I1130" s="2"/>
      <c r="J1130" s="16">
        <f t="shared" si="136"/>
        <v>38</v>
      </c>
      <c r="K1130" s="4">
        <f t="shared" si="133"/>
        <v>0</v>
      </c>
      <c r="L1130" s="2"/>
      <c r="M1130" s="16">
        <f t="shared" si="137"/>
        <v>2</v>
      </c>
      <c r="N1130" s="4">
        <f t="shared" si="134"/>
        <v>0</v>
      </c>
    </row>
    <row r="1131" spans="2:14" s="10" customFormat="1" x14ac:dyDescent="0.3">
      <c r="B1131" s="20" t="s">
        <v>37</v>
      </c>
      <c r="C1131" s="45" t="s">
        <v>1147</v>
      </c>
      <c r="D1131" s="21">
        <v>517</v>
      </c>
      <c r="E1131" s="1"/>
      <c r="F1131" s="16">
        <f t="shared" si="135"/>
        <v>414</v>
      </c>
      <c r="G1131" s="1"/>
      <c r="H1131" s="3">
        <f t="shared" si="132"/>
        <v>0</v>
      </c>
      <c r="I1131" s="2"/>
      <c r="J1131" s="16">
        <f t="shared" si="136"/>
        <v>103</v>
      </c>
      <c r="K1131" s="4">
        <f t="shared" si="133"/>
        <v>0</v>
      </c>
      <c r="L1131" s="2"/>
      <c r="M1131" s="16">
        <f t="shared" si="137"/>
        <v>5</v>
      </c>
      <c r="N1131" s="4">
        <f t="shared" si="134"/>
        <v>0</v>
      </c>
    </row>
    <row r="1132" spans="2:14" s="10" customFormat="1" x14ac:dyDescent="0.3">
      <c r="B1132" s="20" t="s">
        <v>37</v>
      </c>
      <c r="C1132" s="45" t="s">
        <v>1148</v>
      </c>
      <c r="D1132" s="21">
        <v>491</v>
      </c>
      <c r="E1132" s="1"/>
      <c r="F1132" s="16">
        <f t="shared" si="135"/>
        <v>393</v>
      </c>
      <c r="G1132" s="1"/>
      <c r="H1132" s="3">
        <f t="shared" si="132"/>
        <v>0</v>
      </c>
      <c r="I1132" s="2"/>
      <c r="J1132" s="16">
        <f t="shared" si="136"/>
        <v>98</v>
      </c>
      <c r="K1132" s="4">
        <f t="shared" si="133"/>
        <v>0</v>
      </c>
      <c r="L1132" s="2"/>
      <c r="M1132" s="16">
        <f t="shared" si="137"/>
        <v>5</v>
      </c>
      <c r="N1132" s="4">
        <f t="shared" si="134"/>
        <v>0</v>
      </c>
    </row>
    <row r="1133" spans="2:14" s="10" customFormat="1" x14ac:dyDescent="0.3">
      <c r="B1133" s="20" t="s">
        <v>37</v>
      </c>
      <c r="C1133" s="45" t="s">
        <v>1149</v>
      </c>
      <c r="D1133" s="21">
        <v>295</v>
      </c>
      <c r="E1133" s="1"/>
      <c r="F1133" s="16">
        <f t="shared" si="135"/>
        <v>236</v>
      </c>
      <c r="G1133" s="1"/>
      <c r="H1133" s="3">
        <f t="shared" si="132"/>
        <v>0</v>
      </c>
      <c r="I1133" s="2"/>
      <c r="J1133" s="16">
        <f t="shared" si="136"/>
        <v>59</v>
      </c>
      <c r="K1133" s="4">
        <f t="shared" si="133"/>
        <v>0</v>
      </c>
      <c r="L1133" s="2"/>
      <c r="M1133" s="16">
        <f t="shared" si="137"/>
        <v>3</v>
      </c>
      <c r="N1133" s="4">
        <f t="shared" si="134"/>
        <v>0</v>
      </c>
    </row>
    <row r="1134" spans="2:14" s="10" customFormat="1" x14ac:dyDescent="0.3">
      <c r="B1134" s="20" t="s">
        <v>37</v>
      </c>
      <c r="C1134" s="45" t="s">
        <v>1150</v>
      </c>
      <c r="D1134" s="21">
        <v>281</v>
      </c>
      <c r="E1134" s="1"/>
      <c r="F1134" s="16">
        <f t="shared" si="135"/>
        <v>225</v>
      </c>
      <c r="G1134" s="1"/>
      <c r="H1134" s="3">
        <f t="shared" si="132"/>
        <v>0</v>
      </c>
      <c r="I1134" s="2"/>
      <c r="J1134" s="16">
        <f t="shared" si="136"/>
        <v>56</v>
      </c>
      <c r="K1134" s="4">
        <f t="shared" si="133"/>
        <v>0</v>
      </c>
      <c r="L1134" s="2"/>
      <c r="M1134" s="16">
        <f t="shared" si="137"/>
        <v>3</v>
      </c>
      <c r="N1134" s="4">
        <f t="shared" si="134"/>
        <v>0</v>
      </c>
    </row>
    <row r="1135" spans="2:14" s="10" customFormat="1" x14ac:dyDescent="0.3">
      <c r="B1135" s="20" t="s">
        <v>41</v>
      </c>
      <c r="C1135" s="45" t="s">
        <v>1151</v>
      </c>
      <c r="D1135" s="21">
        <v>361</v>
      </c>
      <c r="E1135" s="1"/>
      <c r="F1135" s="16">
        <f t="shared" si="135"/>
        <v>289</v>
      </c>
      <c r="G1135" s="1"/>
      <c r="H1135" s="3">
        <f t="shared" si="132"/>
        <v>0</v>
      </c>
      <c r="I1135" s="2"/>
      <c r="J1135" s="16">
        <f t="shared" si="136"/>
        <v>72</v>
      </c>
      <c r="K1135" s="4">
        <f t="shared" si="133"/>
        <v>0</v>
      </c>
      <c r="L1135" s="2"/>
      <c r="M1135" s="16">
        <f t="shared" si="137"/>
        <v>4</v>
      </c>
      <c r="N1135" s="4">
        <f t="shared" si="134"/>
        <v>0</v>
      </c>
    </row>
    <row r="1136" spans="2:14" s="10" customFormat="1" x14ac:dyDescent="0.3">
      <c r="B1136" s="20" t="s">
        <v>41</v>
      </c>
      <c r="C1136" s="45" t="s">
        <v>1152</v>
      </c>
      <c r="D1136" s="21">
        <v>257</v>
      </c>
      <c r="E1136" s="1"/>
      <c r="F1136" s="16">
        <f t="shared" si="135"/>
        <v>206</v>
      </c>
      <c r="G1136" s="1"/>
      <c r="H1136" s="3">
        <f t="shared" si="132"/>
        <v>0</v>
      </c>
      <c r="I1136" s="2"/>
      <c r="J1136" s="16">
        <f t="shared" si="136"/>
        <v>51</v>
      </c>
      <c r="K1136" s="4">
        <f t="shared" si="133"/>
        <v>0</v>
      </c>
      <c r="L1136" s="2"/>
      <c r="M1136" s="16">
        <f t="shared" si="137"/>
        <v>3</v>
      </c>
      <c r="N1136" s="4">
        <f t="shared" si="134"/>
        <v>0</v>
      </c>
    </row>
    <row r="1137" spans="2:14" s="10" customFormat="1" x14ac:dyDescent="0.3">
      <c r="B1137" s="20" t="s">
        <v>37</v>
      </c>
      <c r="C1137" s="45" t="s">
        <v>1153</v>
      </c>
      <c r="D1137" s="21">
        <v>266</v>
      </c>
      <c r="E1137" s="1"/>
      <c r="F1137" s="16">
        <f t="shared" si="135"/>
        <v>213</v>
      </c>
      <c r="G1137" s="1"/>
      <c r="H1137" s="3">
        <f t="shared" si="132"/>
        <v>0</v>
      </c>
      <c r="I1137" s="2"/>
      <c r="J1137" s="16">
        <f t="shared" si="136"/>
        <v>53</v>
      </c>
      <c r="K1137" s="4">
        <f t="shared" si="133"/>
        <v>0</v>
      </c>
      <c r="L1137" s="2"/>
      <c r="M1137" s="16">
        <f t="shared" si="137"/>
        <v>3</v>
      </c>
      <c r="N1137" s="4">
        <f t="shared" si="134"/>
        <v>0</v>
      </c>
    </row>
    <row r="1138" spans="2:14" s="10" customFormat="1" x14ac:dyDescent="0.3">
      <c r="B1138" s="20" t="s">
        <v>72</v>
      </c>
      <c r="C1138" s="45" t="s">
        <v>1154</v>
      </c>
      <c r="D1138" s="21">
        <v>1440</v>
      </c>
      <c r="E1138" s="1"/>
      <c r="F1138" s="16">
        <f t="shared" si="135"/>
        <v>1152</v>
      </c>
      <c r="G1138" s="1"/>
      <c r="H1138" s="3">
        <f t="shared" si="132"/>
        <v>0</v>
      </c>
      <c r="I1138" s="2"/>
      <c r="J1138" s="16">
        <f t="shared" si="136"/>
        <v>288</v>
      </c>
      <c r="K1138" s="4">
        <f t="shared" si="133"/>
        <v>0</v>
      </c>
      <c r="L1138" s="2"/>
      <c r="M1138" s="16">
        <f t="shared" si="137"/>
        <v>14</v>
      </c>
      <c r="N1138" s="4">
        <f t="shared" si="134"/>
        <v>0</v>
      </c>
    </row>
    <row r="1139" spans="2:14" s="10" customFormat="1" x14ac:dyDescent="0.3">
      <c r="B1139" s="20" t="s">
        <v>39</v>
      </c>
      <c r="C1139" s="45" t="s">
        <v>1155</v>
      </c>
      <c r="D1139" s="21">
        <v>1633</v>
      </c>
      <c r="E1139" s="1"/>
      <c r="F1139" s="16">
        <f t="shared" si="135"/>
        <v>1306</v>
      </c>
      <c r="G1139" s="1"/>
      <c r="H1139" s="3">
        <f t="shared" si="132"/>
        <v>0</v>
      </c>
      <c r="I1139" s="2"/>
      <c r="J1139" s="16">
        <f t="shared" si="136"/>
        <v>327</v>
      </c>
      <c r="K1139" s="4">
        <f t="shared" si="133"/>
        <v>0</v>
      </c>
      <c r="L1139" s="2"/>
      <c r="M1139" s="16">
        <f t="shared" si="137"/>
        <v>16</v>
      </c>
      <c r="N1139" s="4">
        <f t="shared" si="134"/>
        <v>0</v>
      </c>
    </row>
    <row r="1140" spans="2:14" s="10" customFormat="1" x14ac:dyDescent="0.3">
      <c r="B1140" s="20" t="s">
        <v>39</v>
      </c>
      <c r="C1140" s="45" t="s">
        <v>1156</v>
      </c>
      <c r="D1140" s="21">
        <v>1348</v>
      </c>
      <c r="E1140" s="1"/>
      <c r="F1140" s="16">
        <f t="shared" si="135"/>
        <v>1078</v>
      </c>
      <c r="G1140" s="1"/>
      <c r="H1140" s="3">
        <f t="shared" si="132"/>
        <v>0</v>
      </c>
      <c r="I1140" s="2"/>
      <c r="J1140" s="16">
        <f t="shared" si="136"/>
        <v>270</v>
      </c>
      <c r="K1140" s="4">
        <f t="shared" si="133"/>
        <v>0</v>
      </c>
      <c r="L1140" s="2"/>
      <c r="M1140" s="16">
        <f t="shared" si="137"/>
        <v>13</v>
      </c>
      <c r="N1140" s="4">
        <f t="shared" si="134"/>
        <v>0</v>
      </c>
    </row>
    <row r="1141" spans="2:14" s="10" customFormat="1" x14ac:dyDescent="0.3">
      <c r="B1141" s="20" t="s">
        <v>39</v>
      </c>
      <c r="C1141" s="45" t="s">
        <v>1157</v>
      </c>
      <c r="D1141" s="21">
        <v>1319</v>
      </c>
      <c r="E1141" s="1"/>
      <c r="F1141" s="16">
        <f t="shared" si="135"/>
        <v>1055</v>
      </c>
      <c r="G1141" s="1"/>
      <c r="H1141" s="3">
        <f t="shared" si="132"/>
        <v>0</v>
      </c>
      <c r="I1141" s="2"/>
      <c r="J1141" s="16">
        <f t="shared" si="136"/>
        <v>264</v>
      </c>
      <c r="K1141" s="4">
        <f t="shared" si="133"/>
        <v>0</v>
      </c>
      <c r="L1141" s="2"/>
      <c r="M1141" s="16">
        <f t="shared" si="137"/>
        <v>13</v>
      </c>
      <c r="N1141" s="4">
        <f t="shared" si="134"/>
        <v>0</v>
      </c>
    </row>
    <row r="1142" spans="2:14" s="10" customFormat="1" x14ac:dyDescent="0.3">
      <c r="B1142" s="20" t="s">
        <v>84</v>
      </c>
      <c r="C1142" s="45" t="s">
        <v>1158</v>
      </c>
      <c r="D1142" s="21">
        <v>188</v>
      </c>
      <c r="E1142" s="1"/>
      <c r="F1142" s="16">
        <f t="shared" si="135"/>
        <v>150</v>
      </c>
      <c r="G1142" s="1"/>
      <c r="H1142" s="3">
        <f t="shared" si="132"/>
        <v>0</v>
      </c>
      <c r="I1142" s="2"/>
      <c r="J1142" s="16">
        <f t="shared" si="136"/>
        <v>38</v>
      </c>
      <c r="K1142" s="4">
        <f t="shared" si="133"/>
        <v>0</v>
      </c>
      <c r="L1142" s="2"/>
      <c r="M1142" s="16">
        <f t="shared" si="137"/>
        <v>2</v>
      </c>
      <c r="N1142" s="4">
        <f t="shared" si="134"/>
        <v>0</v>
      </c>
    </row>
    <row r="1143" spans="2:14" s="10" customFormat="1" x14ac:dyDescent="0.3">
      <c r="B1143" s="20" t="s">
        <v>39</v>
      </c>
      <c r="C1143" s="45" t="s">
        <v>1159</v>
      </c>
      <c r="D1143" s="21">
        <v>900</v>
      </c>
      <c r="E1143" s="1"/>
      <c r="F1143" s="16">
        <f t="shared" si="135"/>
        <v>720</v>
      </c>
      <c r="G1143" s="1"/>
      <c r="H1143" s="3">
        <f t="shared" si="132"/>
        <v>0</v>
      </c>
      <c r="I1143" s="2"/>
      <c r="J1143" s="16">
        <f t="shared" si="136"/>
        <v>180</v>
      </c>
      <c r="K1143" s="4">
        <f t="shared" si="133"/>
        <v>0</v>
      </c>
      <c r="L1143" s="2"/>
      <c r="M1143" s="16">
        <f t="shared" si="137"/>
        <v>9</v>
      </c>
      <c r="N1143" s="4">
        <f t="shared" si="134"/>
        <v>0</v>
      </c>
    </row>
    <row r="1144" spans="2:14" s="10" customFormat="1" x14ac:dyDescent="0.3">
      <c r="B1144" s="20" t="s">
        <v>84</v>
      </c>
      <c r="C1144" s="45" t="s">
        <v>1160</v>
      </c>
      <c r="D1144" s="21">
        <v>172</v>
      </c>
      <c r="E1144" s="1"/>
      <c r="F1144" s="16">
        <f t="shared" si="135"/>
        <v>138</v>
      </c>
      <c r="G1144" s="1"/>
      <c r="H1144" s="3">
        <f t="shared" si="132"/>
        <v>0</v>
      </c>
      <c r="I1144" s="2"/>
      <c r="J1144" s="16">
        <f t="shared" si="136"/>
        <v>34</v>
      </c>
      <c r="K1144" s="4">
        <f t="shared" si="133"/>
        <v>0</v>
      </c>
      <c r="L1144" s="2"/>
      <c r="M1144" s="16">
        <f t="shared" si="137"/>
        <v>2</v>
      </c>
      <c r="N1144" s="4">
        <f t="shared" si="134"/>
        <v>0</v>
      </c>
    </row>
    <row r="1145" spans="2:14" s="10" customFormat="1" x14ac:dyDescent="0.3">
      <c r="B1145" s="20" t="s">
        <v>37</v>
      </c>
      <c r="C1145" s="45" t="s">
        <v>1161</v>
      </c>
      <c r="D1145" s="21">
        <v>301</v>
      </c>
      <c r="E1145" s="1"/>
      <c r="F1145" s="16">
        <f t="shared" si="135"/>
        <v>241</v>
      </c>
      <c r="G1145" s="1"/>
      <c r="H1145" s="3">
        <f t="shared" si="132"/>
        <v>0</v>
      </c>
      <c r="I1145" s="2"/>
      <c r="J1145" s="16">
        <f t="shared" si="136"/>
        <v>60</v>
      </c>
      <c r="K1145" s="4">
        <f t="shared" si="133"/>
        <v>0</v>
      </c>
      <c r="L1145" s="2"/>
      <c r="M1145" s="16">
        <f t="shared" si="137"/>
        <v>3</v>
      </c>
      <c r="N1145" s="4">
        <f t="shared" si="134"/>
        <v>0</v>
      </c>
    </row>
    <row r="1146" spans="2:14" s="10" customFormat="1" x14ac:dyDescent="0.3">
      <c r="B1146" s="20" t="s">
        <v>54</v>
      </c>
      <c r="C1146" s="45" t="s">
        <v>1162</v>
      </c>
      <c r="D1146" s="21">
        <v>1564</v>
      </c>
      <c r="E1146" s="1"/>
      <c r="F1146" s="16">
        <f t="shared" si="135"/>
        <v>1251</v>
      </c>
      <c r="G1146" s="1"/>
      <c r="H1146" s="3">
        <f t="shared" si="132"/>
        <v>0</v>
      </c>
      <c r="I1146" s="2"/>
      <c r="J1146" s="16">
        <f t="shared" si="136"/>
        <v>313</v>
      </c>
      <c r="K1146" s="4">
        <f t="shared" si="133"/>
        <v>0</v>
      </c>
      <c r="L1146" s="2"/>
      <c r="M1146" s="16">
        <f t="shared" si="137"/>
        <v>16</v>
      </c>
      <c r="N1146" s="4">
        <f t="shared" si="134"/>
        <v>0</v>
      </c>
    </row>
    <row r="1147" spans="2:14" s="10" customFormat="1" x14ac:dyDescent="0.3">
      <c r="B1147" s="20" t="s">
        <v>37</v>
      </c>
      <c r="C1147" s="45" t="s">
        <v>1163</v>
      </c>
      <c r="D1147" s="21">
        <v>265</v>
      </c>
      <c r="E1147" s="1"/>
      <c r="F1147" s="16">
        <f t="shared" si="135"/>
        <v>212</v>
      </c>
      <c r="G1147" s="1"/>
      <c r="H1147" s="3">
        <f t="shared" si="132"/>
        <v>0</v>
      </c>
      <c r="I1147" s="2"/>
      <c r="J1147" s="16">
        <f t="shared" si="136"/>
        <v>53</v>
      </c>
      <c r="K1147" s="4">
        <f t="shared" si="133"/>
        <v>0</v>
      </c>
      <c r="L1147" s="2"/>
      <c r="M1147" s="16">
        <f t="shared" si="137"/>
        <v>3</v>
      </c>
      <c r="N1147" s="4">
        <f t="shared" si="134"/>
        <v>0</v>
      </c>
    </row>
    <row r="1148" spans="2:14" s="10" customFormat="1" x14ac:dyDescent="0.3">
      <c r="B1148" s="20" t="s">
        <v>69</v>
      </c>
      <c r="C1148" s="45" t="s">
        <v>1164</v>
      </c>
      <c r="D1148" s="21">
        <v>2567</v>
      </c>
      <c r="E1148" s="1"/>
      <c r="F1148" s="16">
        <f t="shared" si="135"/>
        <v>2054</v>
      </c>
      <c r="G1148" s="1"/>
      <c r="H1148" s="3">
        <f t="shared" si="132"/>
        <v>0</v>
      </c>
      <c r="I1148" s="2"/>
      <c r="J1148" s="16">
        <f t="shared" si="136"/>
        <v>513</v>
      </c>
      <c r="K1148" s="4">
        <f t="shared" si="133"/>
        <v>0</v>
      </c>
      <c r="L1148" s="2"/>
      <c r="M1148" s="16">
        <f t="shared" si="137"/>
        <v>26</v>
      </c>
      <c r="N1148" s="4">
        <f t="shared" si="134"/>
        <v>0</v>
      </c>
    </row>
    <row r="1149" spans="2:14" s="10" customFormat="1" x14ac:dyDescent="0.3">
      <c r="B1149" s="20" t="s">
        <v>39</v>
      </c>
      <c r="C1149" s="45" t="s">
        <v>1165</v>
      </c>
      <c r="D1149" s="21">
        <v>12058</v>
      </c>
      <c r="E1149" s="1"/>
      <c r="F1149" s="16">
        <f t="shared" si="135"/>
        <v>9646</v>
      </c>
      <c r="G1149" s="1"/>
      <c r="H1149" s="3">
        <f t="shared" si="132"/>
        <v>0</v>
      </c>
      <c r="I1149" s="2"/>
      <c r="J1149" s="16">
        <f t="shared" si="136"/>
        <v>2412</v>
      </c>
      <c r="K1149" s="4">
        <f t="shared" si="133"/>
        <v>0</v>
      </c>
      <c r="L1149" s="2"/>
      <c r="M1149" s="16">
        <f t="shared" si="137"/>
        <v>121</v>
      </c>
      <c r="N1149" s="4">
        <f t="shared" si="134"/>
        <v>0</v>
      </c>
    </row>
    <row r="1150" spans="2:14" s="10" customFormat="1" x14ac:dyDescent="0.3">
      <c r="B1150" s="20" t="s">
        <v>37</v>
      </c>
      <c r="C1150" s="45" t="s">
        <v>1166</v>
      </c>
      <c r="D1150" s="21">
        <v>203</v>
      </c>
      <c r="E1150" s="1"/>
      <c r="F1150" s="16">
        <f t="shared" si="135"/>
        <v>162</v>
      </c>
      <c r="G1150" s="1"/>
      <c r="H1150" s="3">
        <f t="shared" si="132"/>
        <v>0</v>
      </c>
      <c r="I1150" s="2"/>
      <c r="J1150" s="16">
        <f t="shared" si="136"/>
        <v>41</v>
      </c>
      <c r="K1150" s="4">
        <f t="shared" si="133"/>
        <v>0</v>
      </c>
      <c r="L1150" s="2"/>
      <c r="M1150" s="16">
        <f t="shared" si="137"/>
        <v>2</v>
      </c>
      <c r="N1150" s="4">
        <f t="shared" si="134"/>
        <v>0</v>
      </c>
    </row>
    <row r="1151" spans="2:14" s="10" customFormat="1" x14ac:dyDescent="0.3">
      <c r="B1151" s="20" t="s">
        <v>37</v>
      </c>
      <c r="C1151" s="45" t="s">
        <v>1167</v>
      </c>
      <c r="D1151" s="21">
        <v>542</v>
      </c>
      <c r="E1151" s="1"/>
      <c r="F1151" s="16">
        <f t="shared" si="135"/>
        <v>434</v>
      </c>
      <c r="G1151" s="1"/>
      <c r="H1151" s="3">
        <f t="shared" si="132"/>
        <v>0</v>
      </c>
      <c r="I1151" s="2"/>
      <c r="J1151" s="16">
        <f t="shared" si="136"/>
        <v>108</v>
      </c>
      <c r="K1151" s="4">
        <f t="shared" si="133"/>
        <v>0</v>
      </c>
      <c r="L1151" s="2"/>
      <c r="M1151" s="16">
        <f t="shared" si="137"/>
        <v>5</v>
      </c>
      <c r="N1151" s="4">
        <f t="shared" si="134"/>
        <v>0</v>
      </c>
    </row>
    <row r="1152" spans="2:14" s="10" customFormat="1" x14ac:dyDescent="0.3">
      <c r="B1152" s="20" t="s">
        <v>39</v>
      </c>
      <c r="C1152" s="45" t="s">
        <v>1168</v>
      </c>
      <c r="D1152" s="21">
        <v>3023</v>
      </c>
      <c r="E1152" s="1"/>
      <c r="F1152" s="16">
        <f t="shared" si="135"/>
        <v>2418</v>
      </c>
      <c r="G1152" s="1"/>
      <c r="H1152" s="3">
        <f t="shared" si="132"/>
        <v>0</v>
      </c>
      <c r="I1152" s="2"/>
      <c r="J1152" s="16">
        <f t="shared" si="136"/>
        <v>605</v>
      </c>
      <c r="K1152" s="4">
        <f t="shared" si="133"/>
        <v>0</v>
      </c>
      <c r="L1152" s="2"/>
      <c r="M1152" s="16">
        <f t="shared" si="137"/>
        <v>30</v>
      </c>
      <c r="N1152" s="4">
        <f t="shared" si="134"/>
        <v>0</v>
      </c>
    </row>
    <row r="1153" spans="2:14" s="10" customFormat="1" x14ac:dyDescent="0.3">
      <c r="B1153" s="20" t="s">
        <v>37</v>
      </c>
      <c r="C1153" s="45" t="s">
        <v>1169</v>
      </c>
      <c r="D1153" s="21">
        <v>317</v>
      </c>
      <c r="E1153" s="1"/>
      <c r="F1153" s="16">
        <f t="shared" si="135"/>
        <v>254</v>
      </c>
      <c r="G1153" s="1"/>
      <c r="H1153" s="3">
        <f t="shared" si="132"/>
        <v>0</v>
      </c>
      <c r="I1153" s="2"/>
      <c r="J1153" s="16">
        <f t="shared" si="136"/>
        <v>63</v>
      </c>
      <c r="K1153" s="4">
        <f t="shared" si="133"/>
        <v>0</v>
      </c>
      <c r="L1153" s="2"/>
      <c r="M1153" s="16">
        <f t="shared" si="137"/>
        <v>3</v>
      </c>
      <c r="N1153" s="4">
        <f t="shared" si="134"/>
        <v>0</v>
      </c>
    </row>
    <row r="1154" spans="2:14" s="10" customFormat="1" x14ac:dyDescent="0.3">
      <c r="B1154" s="20" t="s">
        <v>37</v>
      </c>
      <c r="C1154" s="45" t="s">
        <v>1170</v>
      </c>
      <c r="D1154" s="21">
        <v>58</v>
      </c>
      <c r="E1154" s="1"/>
      <c r="F1154" s="16">
        <f t="shared" si="135"/>
        <v>46</v>
      </c>
      <c r="G1154" s="1"/>
      <c r="H1154" s="3">
        <f t="shared" si="132"/>
        <v>0</v>
      </c>
      <c r="I1154" s="2"/>
      <c r="J1154" s="16">
        <f t="shared" si="136"/>
        <v>12</v>
      </c>
      <c r="K1154" s="4">
        <f t="shared" si="133"/>
        <v>0</v>
      </c>
      <c r="L1154" s="2"/>
      <c r="M1154" s="16">
        <f t="shared" si="137"/>
        <v>1</v>
      </c>
      <c r="N1154" s="4">
        <f t="shared" si="134"/>
        <v>0</v>
      </c>
    </row>
    <row r="1155" spans="2:14" s="10" customFormat="1" x14ac:dyDescent="0.3">
      <c r="B1155" s="20" t="s">
        <v>37</v>
      </c>
      <c r="C1155" s="45" t="s">
        <v>1171</v>
      </c>
      <c r="D1155" s="21">
        <v>245</v>
      </c>
      <c r="E1155" s="1"/>
      <c r="F1155" s="16">
        <f t="shared" si="135"/>
        <v>196</v>
      </c>
      <c r="G1155" s="1"/>
      <c r="H1155" s="3">
        <f t="shared" si="132"/>
        <v>0</v>
      </c>
      <c r="I1155" s="2"/>
      <c r="J1155" s="16">
        <f t="shared" si="136"/>
        <v>49</v>
      </c>
      <c r="K1155" s="4">
        <f t="shared" si="133"/>
        <v>0</v>
      </c>
      <c r="L1155" s="2"/>
      <c r="M1155" s="16">
        <f t="shared" si="137"/>
        <v>2</v>
      </c>
      <c r="N1155" s="4">
        <f t="shared" si="134"/>
        <v>0</v>
      </c>
    </row>
    <row r="1156" spans="2:14" s="10" customFormat="1" x14ac:dyDescent="0.3">
      <c r="B1156" s="20" t="s">
        <v>37</v>
      </c>
      <c r="C1156" s="45" t="s">
        <v>1172</v>
      </c>
      <c r="D1156" s="21">
        <v>59</v>
      </c>
      <c r="E1156" s="1"/>
      <c r="F1156" s="16">
        <f t="shared" si="135"/>
        <v>47</v>
      </c>
      <c r="G1156" s="1"/>
      <c r="H1156" s="3">
        <f t="shared" si="132"/>
        <v>0</v>
      </c>
      <c r="I1156" s="2"/>
      <c r="J1156" s="16">
        <f t="shared" si="136"/>
        <v>12</v>
      </c>
      <c r="K1156" s="4">
        <f t="shared" si="133"/>
        <v>0</v>
      </c>
      <c r="L1156" s="2"/>
      <c r="M1156" s="16">
        <f t="shared" si="137"/>
        <v>1</v>
      </c>
      <c r="N1156" s="4">
        <f t="shared" si="134"/>
        <v>0</v>
      </c>
    </row>
    <row r="1157" spans="2:14" s="10" customFormat="1" x14ac:dyDescent="0.3">
      <c r="B1157" s="20" t="s">
        <v>41</v>
      </c>
      <c r="C1157" s="45" t="s">
        <v>1173</v>
      </c>
      <c r="D1157" s="21">
        <v>286</v>
      </c>
      <c r="E1157" s="1"/>
      <c r="F1157" s="16">
        <f t="shared" si="135"/>
        <v>229</v>
      </c>
      <c r="G1157" s="1"/>
      <c r="H1157" s="3">
        <f t="shared" si="132"/>
        <v>0</v>
      </c>
      <c r="I1157" s="2"/>
      <c r="J1157" s="16">
        <f t="shared" si="136"/>
        <v>57</v>
      </c>
      <c r="K1157" s="4">
        <f t="shared" si="133"/>
        <v>0</v>
      </c>
      <c r="L1157" s="2"/>
      <c r="M1157" s="16">
        <f t="shared" si="137"/>
        <v>3</v>
      </c>
      <c r="N1157" s="4">
        <f t="shared" si="134"/>
        <v>0</v>
      </c>
    </row>
    <row r="1158" spans="2:14" s="10" customFormat="1" x14ac:dyDescent="0.3">
      <c r="B1158" s="20" t="s">
        <v>39</v>
      </c>
      <c r="C1158" s="45" t="s">
        <v>1174</v>
      </c>
      <c r="D1158" s="21">
        <v>2497</v>
      </c>
      <c r="E1158" s="1"/>
      <c r="F1158" s="16">
        <f t="shared" si="135"/>
        <v>1998</v>
      </c>
      <c r="G1158" s="1"/>
      <c r="H1158" s="3">
        <f t="shared" si="132"/>
        <v>0</v>
      </c>
      <c r="I1158" s="2"/>
      <c r="J1158" s="16">
        <f t="shared" si="136"/>
        <v>499</v>
      </c>
      <c r="K1158" s="4">
        <f t="shared" si="133"/>
        <v>0</v>
      </c>
      <c r="L1158" s="2"/>
      <c r="M1158" s="16">
        <f t="shared" si="137"/>
        <v>25</v>
      </c>
      <c r="N1158" s="4">
        <f t="shared" si="134"/>
        <v>0</v>
      </c>
    </row>
    <row r="1159" spans="2:14" s="10" customFormat="1" x14ac:dyDescent="0.3">
      <c r="B1159" s="20" t="s">
        <v>37</v>
      </c>
      <c r="C1159" s="45" t="s">
        <v>1175</v>
      </c>
      <c r="D1159" s="21">
        <v>552</v>
      </c>
      <c r="E1159" s="1"/>
      <c r="F1159" s="16">
        <f t="shared" si="135"/>
        <v>442</v>
      </c>
      <c r="G1159" s="1"/>
      <c r="H1159" s="3">
        <f t="shared" si="132"/>
        <v>0</v>
      </c>
      <c r="I1159" s="2"/>
      <c r="J1159" s="16">
        <f t="shared" si="136"/>
        <v>110</v>
      </c>
      <c r="K1159" s="4">
        <f t="shared" si="133"/>
        <v>0</v>
      </c>
      <c r="L1159" s="2"/>
      <c r="M1159" s="16">
        <f t="shared" si="137"/>
        <v>6</v>
      </c>
      <c r="N1159" s="4">
        <f t="shared" si="134"/>
        <v>0</v>
      </c>
    </row>
    <row r="1160" spans="2:14" s="10" customFormat="1" x14ac:dyDescent="0.3">
      <c r="B1160" s="20" t="s">
        <v>37</v>
      </c>
      <c r="C1160" s="45" t="s">
        <v>1176</v>
      </c>
      <c r="D1160" s="21">
        <v>336</v>
      </c>
      <c r="E1160" s="1"/>
      <c r="F1160" s="16">
        <f t="shared" si="135"/>
        <v>269</v>
      </c>
      <c r="G1160" s="1"/>
      <c r="H1160" s="3">
        <f t="shared" si="132"/>
        <v>0</v>
      </c>
      <c r="I1160" s="2"/>
      <c r="J1160" s="16">
        <f t="shared" si="136"/>
        <v>67</v>
      </c>
      <c r="K1160" s="4">
        <f t="shared" si="133"/>
        <v>0</v>
      </c>
      <c r="L1160" s="2"/>
      <c r="M1160" s="16">
        <f t="shared" si="137"/>
        <v>3</v>
      </c>
      <c r="N1160" s="4">
        <f t="shared" si="134"/>
        <v>0</v>
      </c>
    </row>
    <row r="1161" spans="2:14" s="10" customFormat="1" x14ac:dyDescent="0.3">
      <c r="B1161" s="20" t="s">
        <v>39</v>
      </c>
      <c r="C1161" s="45" t="s">
        <v>1177</v>
      </c>
      <c r="D1161" s="21">
        <v>1479</v>
      </c>
      <c r="E1161" s="1"/>
      <c r="F1161" s="16">
        <f t="shared" si="135"/>
        <v>1183</v>
      </c>
      <c r="G1161" s="1"/>
      <c r="H1161" s="3">
        <f t="shared" si="132"/>
        <v>0</v>
      </c>
      <c r="I1161" s="2"/>
      <c r="J1161" s="16">
        <f t="shared" si="136"/>
        <v>296</v>
      </c>
      <c r="K1161" s="4">
        <f t="shared" si="133"/>
        <v>0</v>
      </c>
      <c r="L1161" s="2"/>
      <c r="M1161" s="16">
        <f t="shared" si="137"/>
        <v>15</v>
      </c>
      <c r="N1161" s="4">
        <f t="shared" si="134"/>
        <v>0</v>
      </c>
    </row>
    <row r="1162" spans="2:14" s="10" customFormat="1" x14ac:dyDescent="0.3">
      <c r="B1162" s="20" t="s">
        <v>41</v>
      </c>
      <c r="C1162" s="45" t="s">
        <v>1178</v>
      </c>
      <c r="D1162" s="21">
        <v>290</v>
      </c>
      <c r="E1162" s="1"/>
      <c r="F1162" s="16">
        <f>D1162*80%</f>
        <v>232</v>
      </c>
      <c r="G1162" s="1"/>
      <c r="H1162" s="3">
        <f t="shared" ref="H1162:H1225" si="138">F1162*E1162</f>
        <v>0</v>
      </c>
      <c r="I1162" s="2"/>
      <c r="J1162" s="16">
        <f>D1162*20%</f>
        <v>58</v>
      </c>
      <c r="K1162" s="4">
        <f t="shared" ref="K1162:K1225" si="139">J1162*I1162</f>
        <v>0</v>
      </c>
      <c r="L1162" s="2"/>
      <c r="M1162" s="16">
        <f>D1162*1%</f>
        <v>3</v>
      </c>
      <c r="N1162" s="4">
        <f t="shared" ref="N1162:N1225" si="140">M1162*L1162</f>
        <v>0</v>
      </c>
    </row>
    <row r="1163" spans="2:14" s="10" customFormat="1" x14ac:dyDescent="0.3">
      <c r="B1163" s="20" t="s">
        <v>40</v>
      </c>
      <c r="C1163" s="45" t="s">
        <v>1179</v>
      </c>
      <c r="D1163" s="21">
        <v>243</v>
      </c>
      <c r="E1163" s="1"/>
      <c r="F1163" s="16">
        <f>D1163*80%</f>
        <v>194</v>
      </c>
      <c r="G1163" s="1"/>
      <c r="H1163" s="3">
        <f t="shared" si="138"/>
        <v>0</v>
      </c>
      <c r="I1163" s="2"/>
      <c r="J1163" s="16">
        <f>D1163*20%</f>
        <v>49</v>
      </c>
      <c r="K1163" s="4">
        <f t="shared" si="139"/>
        <v>0</v>
      </c>
      <c r="L1163" s="2"/>
      <c r="M1163" s="16">
        <f>D1163*1%</f>
        <v>2</v>
      </c>
      <c r="N1163" s="4">
        <f t="shared" si="140"/>
        <v>0</v>
      </c>
    </row>
    <row r="1164" spans="2:14" s="10" customFormat="1" x14ac:dyDescent="0.3">
      <c r="B1164" s="20" t="s">
        <v>37</v>
      </c>
      <c r="C1164" s="45" t="s">
        <v>1180</v>
      </c>
      <c r="D1164" s="21">
        <v>286</v>
      </c>
      <c r="E1164" s="1"/>
      <c r="F1164" s="16">
        <f t="shared" ref="F1164:F1204" si="141">D1164*80%</f>
        <v>229</v>
      </c>
      <c r="G1164" s="1"/>
      <c r="H1164" s="3">
        <f t="shared" si="138"/>
        <v>0</v>
      </c>
      <c r="I1164" s="2"/>
      <c r="J1164" s="16">
        <f t="shared" ref="J1164:J1204" si="142">D1164*20%</f>
        <v>57</v>
      </c>
      <c r="K1164" s="4">
        <f t="shared" si="139"/>
        <v>0</v>
      </c>
      <c r="L1164" s="2"/>
      <c r="M1164" s="16">
        <f t="shared" ref="M1164:M1204" si="143">D1164*1%</f>
        <v>3</v>
      </c>
      <c r="N1164" s="4">
        <f t="shared" si="140"/>
        <v>0</v>
      </c>
    </row>
    <row r="1165" spans="2:14" s="10" customFormat="1" x14ac:dyDescent="0.3">
      <c r="B1165" s="20" t="s">
        <v>37</v>
      </c>
      <c r="C1165" s="45" t="s">
        <v>1181</v>
      </c>
      <c r="D1165" s="21">
        <v>202</v>
      </c>
      <c r="E1165" s="1"/>
      <c r="F1165" s="16">
        <f t="shared" si="141"/>
        <v>162</v>
      </c>
      <c r="G1165" s="1"/>
      <c r="H1165" s="3">
        <f t="shared" si="138"/>
        <v>0</v>
      </c>
      <c r="I1165" s="2"/>
      <c r="J1165" s="16">
        <f t="shared" si="142"/>
        <v>40</v>
      </c>
      <c r="K1165" s="4">
        <f t="shared" si="139"/>
        <v>0</v>
      </c>
      <c r="L1165" s="2"/>
      <c r="M1165" s="16">
        <f t="shared" si="143"/>
        <v>2</v>
      </c>
      <c r="N1165" s="4">
        <f t="shared" si="140"/>
        <v>0</v>
      </c>
    </row>
    <row r="1166" spans="2:14" s="10" customFormat="1" x14ac:dyDescent="0.3">
      <c r="B1166" s="20" t="s">
        <v>37</v>
      </c>
      <c r="C1166" s="45" t="s">
        <v>1182</v>
      </c>
      <c r="D1166" s="21">
        <v>177</v>
      </c>
      <c r="E1166" s="1"/>
      <c r="F1166" s="16">
        <f t="shared" si="141"/>
        <v>142</v>
      </c>
      <c r="G1166" s="1"/>
      <c r="H1166" s="3">
        <f t="shared" si="138"/>
        <v>0</v>
      </c>
      <c r="I1166" s="2"/>
      <c r="J1166" s="16">
        <f t="shared" si="142"/>
        <v>35</v>
      </c>
      <c r="K1166" s="4">
        <f t="shared" si="139"/>
        <v>0</v>
      </c>
      <c r="L1166" s="2"/>
      <c r="M1166" s="16">
        <f t="shared" si="143"/>
        <v>2</v>
      </c>
      <c r="N1166" s="4">
        <f t="shared" si="140"/>
        <v>0</v>
      </c>
    </row>
    <row r="1167" spans="2:14" s="10" customFormat="1" x14ac:dyDescent="0.3">
      <c r="B1167" s="20" t="s">
        <v>41</v>
      </c>
      <c r="C1167" s="45" t="s">
        <v>1183</v>
      </c>
      <c r="D1167" s="21">
        <v>225</v>
      </c>
      <c r="E1167" s="1"/>
      <c r="F1167" s="16">
        <f t="shared" si="141"/>
        <v>180</v>
      </c>
      <c r="G1167" s="1"/>
      <c r="H1167" s="3">
        <f t="shared" si="138"/>
        <v>0</v>
      </c>
      <c r="I1167" s="2"/>
      <c r="J1167" s="16">
        <f t="shared" si="142"/>
        <v>45</v>
      </c>
      <c r="K1167" s="4">
        <f t="shared" si="139"/>
        <v>0</v>
      </c>
      <c r="L1167" s="2"/>
      <c r="M1167" s="16">
        <f t="shared" si="143"/>
        <v>2</v>
      </c>
      <c r="N1167" s="4">
        <f t="shared" si="140"/>
        <v>0</v>
      </c>
    </row>
    <row r="1168" spans="2:14" s="10" customFormat="1" x14ac:dyDescent="0.3">
      <c r="B1168" s="20" t="s">
        <v>37</v>
      </c>
      <c r="C1168" s="45" t="s">
        <v>1184</v>
      </c>
      <c r="D1168" s="21">
        <v>540</v>
      </c>
      <c r="E1168" s="1"/>
      <c r="F1168" s="16">
        <f t="shared" si="141"/>
        <v>432</v>
      </c>
      <c r="G1168" s="1"/>
      <c r="H1168" s="3">
        <f t="shared" si="138"/>
        <v>0</v>
      </c>
      <c r="I1168" s="2"/>
      <c r="J1168" s="16">
        <f t="shared" si="142"/>
        <v>108</v>
      </c>
      <c r="K1168" s="4">
        <f t="shared" si="139"/>
        <v>0</v>
      </c>
      <c r="L1168" s="2"/>
      <c r="M1168" s="16">
        <f t="shared" si="143"/>
        <v>5</v>
      </c>
      <c r="N1168" s="4">
        <f t="shared" si="140"/>
        <v>0</v>
      </c>
    </row>
    <row r="1169" spans="2:14" s="10" customFormat="1" x14ac:dyDescent="0.3">
      <c r="B1169" s="20" t="s">
        <v>39</v>
      </c>
      <c r="C1169" s="45" t="s">
        <v>1185</v>
      </c>
      <c r="D1169" s="21">
        <v>1277</v>
      </c>
      <c r="E1169" s="1"/>
      <c r="F1169" s="16">
        <f t="shared" si="141"/>
        <v>1022</v>
      </c>
      <c r="G1169" s="1"/>
      <c r="H1169" s="3">
        <f t="shared" si="138"/>
        <v>0</v>
      </c>
      <c r="I1169" s="2"/>
      <c r="J1169" s="16">
        <f t="shared" si="142"/>
        <v>255</v>
      </c>
      <c r="K1169" s="4">
        <f t="shared" si="139"/>
        <v>0</v>
      </c>
      <c r="L1169" s="2"/>
      <c r="M1169" s="16">
        <f t="shared" si="143"/>
        <v>13</v>
      </c>
      <c r="N1169" s="4">
        <f t="shared" si="140"/>
        <v>0</v>
      </c>
    </row>
    <row r="1170" spans="2:14" s="10" customFormat="1" x14ac:dyDescent="0.3">
      <c r="B1170" s="20" t="s">
        <v>72</v>
      </c>
      <c r="C1170" s="45" t="s">
        <v>1186</v>
      </c>
      <c r="D1170" s="21">
        <v>3301</v>
      </c>
      <c r="E1170" s="1"/>
      <c r="F1170" s="16">
        <f t="shared" si="141"/>
        <v>2641</v>
      </c>
      <c r="G1170" s="1"/>
      <c r="H1170" s="3">
        <f t="shared" si="138"/>
        <v>0</v>
      </c>
      <c r="I1170" s="2"/>
      <c r="J1170" s="16">
        <f t="shared" si="142"/>
        <v>660</v>
      </c>
      <c r="K1170" s="4">
        <f t="shared" si="139"/>
        <v>0</v>
      </c>
      <c r="L1170" s="2"/>
      <c r="M1170" s="16">
        <f t="shared" si="143"/>
        <v>33</v>
      </c>
      <c r="N1170" s="4">
        <f t="shared" si="140"/>
        <v>0</v>
      </c>
    </row>
    <row r="1171" spans="2:14" s="10" customFormat="1" x14ac:dyDescent="0.3">
      <c r="B1171" s="20" t="s">
        <v>53</v>
      </c>
      <c r="C1171" s="45" t="s">
        <v>1187</v>
      </c>
      <c r="D1171" s="21">
        <v>541</v>
      </c>
      <c r="E1171" s="1"/>
      <c r="F1171" s="16">
        <f t="shared" si="141"/>
        <v>433</v>
      </c>
      <c r="G1171" s="1"/>
      <c r="H1171" s="3">
        <f t="shared" si="138"/>
        <v>0</v>
      </c>
      <c r="I1171" s="2"/>
      <c r="J1171" s="16">
        <f t="shared" si="142"/>
        <v>108</v>
      </c>
      <c r="K1171" s="4">
        <f t="shared" si="139"/>
        <v>0</v>
      </c>
      <c r="L1171" s="2"/>
      <c r="M1171" s="16">
        <f t="shared" si="143"/>
        <v>5</v>
      </c>
      <c r="N1171" s="4">
        <f t="shared" si="140"/>
        <v>0</v>
      </c>
    </row>
    <row r="1172" spans="2:14" s="10" customFormat="1" x14ac:dyDescent="0.3">
      <c r="B1172" s="20" t="s">
        <v>37</v>
      </c>
      <c r="C1172" s="45" t="s">
        <v>1188</v>
      </c>
      <c r="D1172" s="21">
        <v>481</v>
      </c>
      <c r="E1172" s="1"/>
      <c r="F1172" s="16">
        <f t="shared" si="141"/>
        <v>385</v>
      </c>
      <c r="G1172" s="1"/>
      <c r="H1172" s="3">
        <f t="shared" si="138"/>
        <v>0</v>
      </c>
      <c r="I1172" s="2"/>
      <c r="J1172" s="16">
        <f t="shared" si="142"/>
        <v>96</v>
      </c>
      <c r="K1172" s="4">
        <f t="shared" si="139"/>
        <v>0</v>
      </c>
      <c r="L1172" s="2"/>
      <c r="M1172" s="16">
        <f t="shared" si="143"/>
        <v>5</v>
      </c>
      <c r="N1172" s="4">
        <f t="shared" si="140"/>
        <v>0</v>
      </c>
    </row>
    <row r="1173" spans="2:14" s="10" customFormat="1" x14ac:dyDescent="0.3">
      <c r="B1173" s="20" t="s">
        <v>41</v>
      </c>
      <c r="C1173" s="45" t="s">
        <v>1189</v>
      </c>
      <c r="D1173" s="21">
        <v>336</v>
      </c>
      <c r="E1173" s="1"/>
      <c r="F1173" s="16">
        <f t="shared" si="141"/>
        <v>269</v>
      </c>
      <c r="G1173" s="1"/>
      <c r="H1173" s="3">
        <f t="shared" si="138"/>
        <v>0</v>
      </c>
      <c r="I1173" s="2"/>
      <c r="J1173" s="16">
        <f t="shared" si="142"/>
        <v>67</v>
      </c>
      <c r="K1173" s="4">
        <f t="shared" si="139"/>
        <v>0</v>
      </c>
      <c r="L1173" s="2"/>
      <c r="M1173" s="16">
        <f t="shared" si="143"/>
        <v>3</v>
      </c>
      <c r="N1173" s="4">
        <f t="shared" si="140"/>
        <v>0</v>
      </c>
    </row>
    <row r="1174" spans="2:14" s="10" customFormat="1" x14ac:dyDescent="0.3">
      <c r="B1174" s="20" t="s">
        <v>53</v>
      </c>
      <c r="C1174" s="45" t="s">
        <v>1190</v>
      </c>
      <c r="D1174" s="21">
        <v>2569</v>
      </c>
      <c r="E1174" s="1"/>
      <c r="F1174" s="16">
        <f t="shared" si="141"/>
        <v>2055</v>
      </c>
      <c r="G1174" s="1"/>
      <c r="H1174" s="3">
        <f t="shared" si="138"/>
        <v>0</v>
      </c>
      <c r="I1174" s="2"/>
      <c r="J1174" s="16">
        <f t="shared" si="142"/>
        <v>514</v>
      </c>
      <c r="K1174" s="4">
        <f t="shared" si="139"/>
        <v>0</v>
      </c>
      <c r="L1174" s="2"/>
      <c r="M1174" s="16">
        <f t="shared" si="143"/>
        <v>26</v>
      </c>
      <c r="N1174" s="4">
        <f t="shared" si="140"/>
        <v>0</v>
      </c>
    </row>
    <row r="1175" spans="2:14" s="10" customFormat="1" x14ac:dyDescent="0.3">
      <c r="B1175" s="20" t="s">
        <v>84</v>
      </c>
      <c r="C1175" s="45" t="s">
        <v>1191</v>
      </c>
      <c r="D1175" s="21">
        <v>409</v>
      </c>
      <c r="E1175" s="1"/>
      <c r="F1175" s="16">
        <f t="shared" si="141"/>
        <v>327</v>
      </c>
      <c r="G1175" s="1"/>
      <c r="H1175" s="3">
        <f t="shared" si="138"/>
        <v>0</v>
      </c>
      <c r="I1175" s="2"/>
      <c r="J1175" s="16">
        <f t="shared" si="142"/>
        <v>82</v>
      </c>
      <c r="K1175" s="4">
        <f t="shared" si="139"/>
        <v>0</v>
      </c>
      <c r="L1175" s="2"/>
      <c r="M1175" s="16">
        <f t="shared" si="143"/>
        <v>4</v>
      </c>
      <c r="N1175" s="4">
        <f t="shared" si="140"/>
        <v>0</v>
      </c>
    </row>
    <row r="1176" spans="2:14" s="10" customFormat="1" x14ac:dyDescent="0.3">
      <c r="B1176" s="20" t="s">
        <v>37</v>
      </c>
      <c r="C1176" s="45" t="s">
        <v>1192</v>
      </c>
      <c r="D1176" s="21">
        <v>178</v>
      </c>
      <c r="E1176" s="1"/>
      <c r="F1176" s="16">
        <f t="shared" si="141"/>
        <v>142</v>
      </c>
      <c r="G1176" s="1"/>
      <c r="H1176" s="3">
        <f t="shared" si="138"/>
        <v>0</v>
      </c>
      <c r="I1176" s="2"/>
      <c r="J1176" s="16">
        <f t="shared" si="142"/>
        <v>36</v>
      </c>
      <c r="K1176" s="4">
        <f t="shared" si="139"/>
        <v>0</v>
      </c>
      <c r="L1176" s="2"/>
      <c r="M1176" s="16">
        <f t="shared" si="143"/>
        <v>2</v>
      </c>
      <c r="N1176" s="4">
        <f t="shared" si="140"/>
        <v>0</v>
      </c>
    </row>
    <row r="1177" spans="2:14" s="10" customFormat="1" x14ac:dyDescent="0.3">
      <c r="B1177" s="20" t="s">
        <v>37</v>
      </c>
      <c r="C1177" s="45" t="s">
        <v>1193</v>
      </c>
      <c r="D1177" s="21">
        <v>193</v>
      </c>
      <c r="E1177" s="1"/>
      <c r="F1177" s="16">
        <f t="shared" si="141"/>
        <v>154</v>
      </c>
      <c r="G1177" s="1"/>
      <c r="H1177" s="3">
        <f t="shared" si="138"/>
        <v>0</v>
      </c>
      <c r="I1177" s="2"/>
      <c r="J1177" s="16">
        <f t="shared" si="142"/>
        <v>39</v>
      </c>
      <c r="K1177" s="4">
        <f t="shared" si="139"/>
        <v>0</v>
      </c>
      <c r="L1177" s="2"/>
      <c r="M1177" s="16">
        <f t="shared" si="143"/>
        <v>2</v>
      </c>
      <c r="N1177" s="4">
        <f t="shared" si="140"/>
        <v>0</v>
      </c>
    </row>
    <row r="1178" spans="2:14" s="10" customFormat="1" x14ac:dyDescent="0.3">
      <c r="B1178" s="20" t="s">
        <v>84</v>
      </c>
      <c r="C1178" s="45" t="s">
        <v>1194</v>
      </c>
      <c r="D1178" s="21">
        <v>457</v>
      </c>
      <c r="E1178" s="1"/>
      <c r="F1178" s="16">
        <f t="shared" si="141"/>
        <v>366</v>
      </c>
      <c r="G1178" s="1"/>
      <c r="H1178" s="3">
        <f t="shared" si="138"/>
        <v>0</v>
      </c>
      <c r="I1178" s="2"/>
      <c r="J1178" s="16">
        <f t="shared" si="142"/>
        <v>91</v>
      </c>
      <c r="K1178" s="4">
        <f t="shared" si="139"/>
        <v>0</v>
      </c>
      <c r="L1178" s="2"/>
      <c r="M1178" s="16">
        <f t="shared" si="143"/>
        <v>5</v>
      </c>
      <c r="N1178" s="4">
        <f t="shared" si="140"/>
        <v>0</v>
      </c>
    </row>
    <row r="1179" spans="2:14" s="10" customFormat="1" x14ac:dyDescent="0.3">
      <c r="B1179" s="20" t="s">
        <v>37</v>
      </c>
      <c r="C1179" s="45" t="s">
        <v>1195</v>
      </c>
      <c r="D1179" s="21">
        <v>604</v>
      </c>
      <c r="E1179" s="1"/>
      <c r="F1179" s="16">
        <f t="shared" si="141"/>
        <v>483</v>
      </c>
      <c r="G1179" s="1"/>
      <c r="H1179" s="3">
        <f t="shared" si="138"/>
        <v>0</v>
      </c>
      <c r="I1179" s="2"/>
      <c r="J1179" s="16">
        <f t="shared" si="142"/>
        <v>121</v>
      </c>
      <c r="K1179" s="4">
        <f t="shared" si="139"/>
        <v>0</v>
      </c>
      <c r="L1179" s="2"/>
      <c r="M1179" s="16">
        <f t="shared" si="143"/>
        <v>6</v>
      </c>
      <c r="N1179" s="4">
        <f t="shared" si="140"/>
        <v>0</v>
      </c>
    </row>
    <row r="1180" spans="2:14" s="10" customFormat="1" x14ac:dyDescent="0.3">
      <c r="B1180" s="20" t="s">
        <v>84</v>
      </c>
      <c r="C1180" s="45" t="s">
        <v>1196</v>
      </c>
      <c r="D1180" s="21">
        <v>504</v>
      </c>
      <c r="E1180" s="1"/>
      <c r="F1180" s="16">
        <f t="shared" si="141"/>
        <v>403</v>
      </c>
      <c r="G1180" s="1"/>
      <c r="H1180" s="3">
        <f t="shared" si="138"/>
        <v>0</v>
      </c>
      <c r="I1180" s="2"/>
      <c r="J1180" s="16">
        <f t="shared" si="142"/>
        <v>101</v>
      </c>
      <c r="K1180" s="4">
        <f t="shared" si="139"/>
        <v>0</v>
      </c>
      <c r="L1180" s="2"/>
      <c r="M1180" s="16">
        <f t="shared" si="143"/>
        <v>5</v>
      </c>
      <c r="N1180" s="4">
        <f t="shared" si="140"/>
        <v>0</v>
      </c>
    </row>
    <row r="1181" spans="2:14" s="10" customFormat="1" x14ac:dyDescent="0.3">
      <c r="B1181" s="20" t="s">
        <v>39</v>
      </c>
      <c r="C1181" s="45" t="s">
        <v>1197</v>
      </c>
      <c r="D1181" s="21">
        <v>1192</v>
      </c>
      <c r="E1181" s="1"/>
      <c r="F1181" s="16">
        <f t="shared" si="141"/>
        <v>954</v>
      </c>
      <c r="G1181" s="1"/>
      <c r="H1181" s="3">
        <f t="shared" si="138"/>
        <v>0</v>
      </c>
      <c r="I1181" s="2"/>
      <c r="J1181" s="16">
        <f t="shared" si="142"/>
        <v>238</v>
      </c>
      <c r="K1181" s="4">
        <f t="shared" si="139"/>
        <v>0</v>
      </c>
      <c r="L1181" s="2"/>
      <c r="M1181" s="16">
        <f t="shared" si="143"/>
        <v>12</v>
      </c>
      <c r="N1181" s="4">
        <f t="shared" si="140"/>
        <v>0</v>
      </c>
    </row>
    <row r="1182" spans="2:14" s="10" customFormat="1" x14ac:dyDescent="0.3">
      <c r="B1182" s="20" t="s">
        <v>39</v>
      </c>
      <c r="C1182" s="45" t="s">
        <v>1198</v>
      </c>
      <c r="D1182" s="21">
        <v>1152</v>
      </c>
      <c r="E1182" s="1"/>
      <c r="F1182" s="16">
        <f t="shared" si="141"/>
        <v>922</v>
      </c>
      <c r="G1182" s="1"/>
      <c r="H1182" s="3">
        <f t="shared" si="138"/>
        <v>0</v>
      </c>
      <c r="I1182" s="2"/>
      <c r="J1182" s="16">
        <f t="shared" si="142"/>
        <v>230</v>
      </c>
      <c r="K1182" s="4">
        <f t="shared" si="139"/>
        <v>0</v>
      </c>
      <c r="L1182" s="2"/>
      <c r="M1182" s="16">
        <f t="shared" si="143"/>
        <v>12</v>
      </c>
      <c r="N1182" s="4">
        <f t="shared" si="140"/>
        <v>0</v>
      </c>
    </row>
    <row r="1183" spans="2:14" s="10" customFormat="1" x14ac:dyDescent="0.3">
      <c r="B1183" s="20" t="s">
        <v>41</v>
      </c>
      <c r="C1183" s="45" t="s">
        <v>52</v>
      </c>
      <c r="D1183" s="21">
        <v>221</v>
      </c>
      <c r="E1183" s="1"/>
      <c r="F1183" s="16">
        <f t="shared" si="141"/>
        <v>177</v>
      </c>
      <c r="G1183" s="1"/>
      <c r="H1183" s="3">
        <f t="shared" si="138"/>
        <v>0</v>
      </c>
      <c r="I1183" s="2"/>
      <c r="J1183" s="16">
        <f t="shared" si="142"/>
        <v>44</v>
      </c>
      <c r="K1183" s="4">
        <f t="shared" si="139"/>
        <v>0</v>
      </c>
      <c r="L1183" s="2"/>
      <c r="M1183" s="16">
        <f t="shared" si="143"/>
        <v>2</v>
      </c>
      <c r="N1183" s="4">
        <f t="shared" si="140"/>
        <v>0</v>
      </c>
    </row>
    <row r="1184" spans="2:14" s="10" customFormat="1" x14ac:dyDescent="0.3">
      <c r="B1184" s="20" t="s">
        <v>84</v>
      </c>
      <c r="C1184" s="45" t="s">
        <v>1199</v>
      </c>
      <c r="D1184" s="21">
        <v>197</v>
      </c>
      <c r="E1184" s="1"/>
      <c r="F1184" s="16">
        <f t="shared" si="141"/>
        <v>158</v>
      </c>
      <c r="G1184" s="1"/>
      <c r="H1184" s="3">
        <f t="shared" si="138"/>
        <v>0</v>
      </c>
      <c r="I1184" s="2"/>
      <c r="J1184" s="16">
        <f t="shared" si="142"/>
        <v>39</v>
      </c>
      <c r="K1184" s="4">
        <f t="shared" si="139"/>
        <v>0</v>
      </c>
      <c r="L1184" s="2"/>
      <c r="M1184" s="16">
        <f t="shared" si="143"/>
        <v>2</v>
      </c>
      <c r="N1184" s="4">
        <f t="shared" si="140"/>
        <v>0</v>
      </c>
    </row>
    <row r="1185" spans="2:14" s="10" customFormat="1" x14ac:dyDescent="0.3">
      <c r="B1185" s="20" t="s">
        <v>72</v>
      </c>
      <c r="C1185" s="45" t="s">
        <v>1200</v>
      </c>
      <c r="D1185" s="21">
        <v>438</v>
      </c>
      <c r="E1185" s="1"/>
      <c r="F1185" s="16">
        <f t="shared" si="141"/>
        <v>350</v>
      </c>
      <c r="G1185" s="1"/>
      <c r="H1185" s="3">
        <f t="shared" si="138"/>
        <v>0</v>
      </c>
      <c r="I1185" s="2"/>
      <c r="J1185" s="16">
        <f t="shared" si="142"/>
        <v>88</v>
      </c>
      <c r="K1185" s="4">
        <f t="shared" si="139"/>
        <v>0</v>
      </c>
      <c r="L1185" s="2"/>
      <c r="M1185" s="16">
        <f t="shared" si="143"/>
        <v>4</v>
      </c>
      <c r="N1185" s="4">
        <f t="shared" si="140"/>
        <v>0</v>
      </c>
    </row>
    <row r="1186" spans="2:14" s="10" customFormat="1" x14ac:dyDescent="0.3">
      <c r="B1186" s="20" t="s">
        <v>69</v>
      </c>
      <c r="C1186" s="45" t="s">
        <v>1201</v>
      </c>
      <c r="D1186" s="21">
        <v>1565</v>
      </c>
      <c r="E1186" s="1"/>
      <c r="F1186" s="16">
        <f t="shared" si="141"/>
        <v>1252</v>
      </c>
      <c r="G1186" s="1"/>
      <c r="H1186" s="3">
        <f t="shared" si="138"/>
        <v>0</v>
      </c>
      <c r="I1186" s="2"/>
      <c r="J1186" s="16">
        <f t="shared" si="142"/>
        <v>313</v>
      </c>
      <c r="K1186" s="4">
        <f t="shared" si="139"/>
        <v>0</v>
      </c>
      <c r="L1186" s="2"/>
      <c r="M1186" s="16">
        <f t="shared" si="143"/>
        <v>16</v>
      </c>
      <c r="N1186" s="4">
        <f t="shared" si="140"/>
        <v>0</v>
      </c>
    </row>
    <row r="1187" spans="2:14" s="10" customFormat="1" x14ac:dyDescent="0.3">
      <c r="B1187" s="20" t="s">
        <v>39</v>
      </c>
      <c r="C1187" s="45" t="s">
        <v>1202</v>
      </c>
      <c r="D1187" s="21">
        <v>1495</v>
      </c>
      <c r="E1187" s="1"/>
      <c r="F1187" s="16">
        <f t="shared" si="141"/>
        <v>1196</v>
      </c>
      <c r="G1187" s="1"/>
      <c r="H1187" s="3">
        <f t="shared" si="138"/>
        <v>0</v>
      </c>
      <c r="I1187" s="2"/>
      <c r="J1187" s="16">
        <f t="shared" si="142"/>
        <v>299</v>
      </c>
      <c r="K1187" s="4">
        <f t="shared" si="139"/>
        <v>0</v>
      </c>
      <c r="L1187" s="2"/>
      <c r="M1187" s="16">
        <f t="shared" si="143"/>
        <v>15</v>
      </c>
      <c r="N1187" s="4">
        <f t="shared" si="140"/>
        <v>0</v>
      </c>
    </row>
    <row r="1188" spans="2:14" s="10" customFormat="1" x14ac:dyDescent="0.3">
      <c r="B1188" s="20" t="s">
        <v>72</v>
      </c>
      <c r="C1188" s="45" t="s">
        <v>1203</v>
      </c>
      <c r="D1188" s="21">
        <v>4941</v>
      </c>
      <c r="E1188" s="1"/>
      <c r="F1188" s="16">
        <f t="shared" si="141"/>
        <v>3953</v>
      </c>
      <c r="G1188" s="1"/>
      <c r="H1188" s="3">
        <f t="shared" si="138"/>
        <v>0</v>
      </c>
      <c r="I1188" s="2"/>
      <c r="J1188" s="16">
        <f t="shared" si="142"/>
        <v>988</v>
      </c>
      <c r="K1188" s="4">
        <f t="shared" si="139"/>
        <v>0</v>
      </c>
      <c r="L1188" s="2"/>
      <c r="M1188" s="16">
        <f t="shared" si="143"/>
        <v>49</v>
      </c>
      <c r="N1188" s="4">
        <f t="shared" si="140"/>
        <v>0</v>
      </c>
    </row>
    <row r="1189" spans="2:14" s="10" customFormat="1" x14ac:dyDescent="0.3">
      <c r="B1189" s="20" t="s">
        <v>84</v>
      </c>
      <c r="C1189" s="45" t="s">
        <v>1204</v>
      </c>
      <c r="D1189" s="21">
        <v>236</v>
      </c>
      <c r="E1189" s="1"/>
      <c r="F1189" s="16">
        <f t="shared" si="141"/>
        <v>189</v>
      </c>
      <c r="G1189" s="1"/>
      <c r="H1189" s="3">
        <f t="shared" si="138"/>
        <v>0</v>
      </c>
      <c r="I1189" s="2"/>
      <c r="J1189" s="16">
        <f t="shared" si="142"/>
        <v>47</v>
      </c>
      <c r="K1189" s="4">
        <f t="shared" si="139"/>
        <v>0</v>
      </c>
      <c r="L1189" s="2"/>
      <c r="M1189" s="16">
        <f t="shared" si="143"/>
        <v>2</v>
      </c>
      <c r="N1189" s="4">
        <f t="shared" si="140"/>
        <v>0</v>
      </c>
    </row>
    <row r="1190" spans="2:14" s="10" customFormat="1" x14ac:dyDescent="0.3">
      <c r="B1190" s="20" t="s">
        <v>40</v>
      </c>
      <c r="C1190" s="45" t="s">
        <v>1205</v>
      </c>
      <c r="D1190" s="21">
        <v>576</v>
      </c>
      <c r="E1190" s="1"/>
      <c r="F1190" s="16">
        <f t="shared" si="141"/>
        <v>461</v>
      </c>
      <c r="G1190" s="1"/>
      <c r="H1190" s="3">
        <f t="shared" si="138"/>
        <v>0</v>
      </c>
      <c r="I1190" s="2"/>
      <c r="J1190" s="16">
        <f t="shared" si="142"/>
        <v>115</v>
      </c>
      <c r="K1190" s="4">
        <f t="shared" si="139"/>
        <v>0</v>
      </c>
      <c r="L1190" s="2"/>
      <c r="M1190" s="16">
        <f t="shared" si="143"/>
        <v>6</v>
      </c>
      <c r="N1190" s="4">
        <f t="shared" si="140"/>
        <v>0</v>
      </c>
    </row>
    <row r="1191" spans="2:14" s="10" customFormat="1" x14ac:dyDescent="0.3">
      <c r="B1191" s="20" t="s">
        <v>72</v>
      </c>
      <c r="C1191" s="45" t="s">
        <v>1206</v>
      </c>
      <c r="D1191" s="21">
        <v>2518</v>
      </c>
      <c r="E1191" s="1"/>
      <c r="F1191" s="16">
        <f t="shared" si="141"/>
        <v>2014</v>
      </c>
      <c r="G1191" s="1"/>
      <c r="H1191" s="3">
        <f t="shared" si="138"/>
        <v>0</v>
      </c>
      <c r="I1191" s="2"/>
      <c r="J1191" s="16">
        <f t="shared" si="142"/>
        <v>504</v>
      </c>
      <c r="K1191" s="4">
        <f t="shared" si="139"/>
        <v>0</v>
      </c>
      <c r="L1191" s="2"/>
      <c r="M1191" s="16">
        <f t="shared" si="143"/>
        <v>25</v>
      </c>
      <c r="N1191" s="4">
        <f t="shared" si="140"/>
        <v>0</v>
      </c>
    </row>
    <row r="1192" spans="2:14" s="10" customFormat="1" x14ac:dyDescent="0.3">
      <c r="B1192" s="20" t="s">
        <v>39</v>
      </c>
      <c r="C1192" s="45" t="s">
        <v>1207</v>
      </c>
      <c r="D1192" s="21">
        <v>1029</v>
      </c>
      <c r="E1192" s="1"/>
      <c r="F1192" s="16">
        <f t="shared" si="141"/>
        <v>823</v>
      </c>
      <c r="G1192" s="1"/>
      <c r="H1192" s="3">
        <f t="shared" si="138"/>
        <v>0</v>
      </c>
      <c r="I1192" s="2"/>
      <c r="J1192" s="16">
        <f t="shared" si="142"/>
        <v>206</v>
      </c>
      <c r="K1192" s="4">
        <f t="shared" si="139"/>
        <v>0</v>
      </c>
      <c r="L1192" s="2"/>
      <c r="M1192" s="16">
        <f t="shared" si="143"/>
        <v>10</v>
      </c>
      <c r="N1192" s="4">
        <f t="shared" si="140"/>
        <v>0</v>
      </c>
    </row>
    <row r="1193" spans="2:14" s="10" customFormat="1" x14ac:dyDescent="0.3">
      <c r="B1193" s="20" t="s">
        <v>41</v>
      </c>
      <c r="C1193" s="45" t="s">
        <v>1208</v>
      </c>
      <c r="D1193" s="21">
        <v>118</v>
      </c>
      <c r="E1193" s="1"/>
      <c r="F1193" s="16">
        <f t="shared" si="141"/>
        <v>94</v>
      </c>
      <c r="G1193" s="1"/>
      <c r="H1193" s="3">
        <f t="shared" si="138"/>
        <v>0</v>
      </c>
      <c r="I1193" s="2"/>
      <c r="J1193" s="16">
        <f t="shared" si="142"/>
        <v>24</v>
      </c>
      <c r="K1193" s="4">
        <f t="shared" si="139"/>
        <v>0</v>
      </c>
      <c r="L1193" s="2"/>
      <c r="M1193" s="16">
        <f t="shared" si="143"/>
        <v>1</v>
      </c>
      <c r="N1193" s="4">
        <f t="shared" si="140"/>
        <v>0</v>
      </c>
    </row>
    <row r="1194" spans="2:14" s="10" customFormat="1" x14ac:dyDescent="0.3">
      <c r="B1194" s="20" t="s">
        <v>37</v>
      </c>
      <c r="C1194" s="45" t="s">
        <v>1209</v>
      </c>
      <c r="D1194" s="21">
        <v>252</v>
      </c>
      <c r="E1194" s="1"/>
      <c r="F1194" s="16">
        <f t="shared" si="141"/>
        <v>202</v>
      </c>
      <c r="G1194" s="1"/>
      <c r="H1194" s="3">
        <f t="shared" si="138"/>
        <v>0</v>
      </c>
      <c r="I1194" s="2"/>
      <c r="J1194" s="16">
        <f t="shared" si="142"/>
        <v>50</v>
      </c>
      <c r="K1194" s="4">
        <f t="shared" si="139"/>
        <v>0</v>
      </c>
      <c r="L1194" s="2"/>
      <c r="M1194" s="16">
        <f t="shared" si="143"/>
        <v>3</v>
      </c>
      <c r="N1194" s="4">
        <f t="shared" si="140"/>
        <v>0</v>
      </c>
    </row>
    <row r="1195" spans="2:14" s="10" customFormat="1" x14ac:dyDescent="0.3">
      <c r="B1195" s="20" t="s">
        <v>72</v>
      </c>
      <c r="C1195" s="45" t="s">
        <v>1210</v>
      </c>
      <c r="D1195" s="21">
        <v>1797</v>
      </c>
      <c r="E1195" s="1"/>
      <c r="F1195" s="16">
        <f t="shared" si="141"/>
        <v>1438</v>
      </c>
      <c r="G1195" s="1"/>
      <c r="H1195" s="3">
        <f t="shared" si="138"/>
        <v>0</v>
      </c>
      <c r="I1195" s="2"/>
      <c r="J1195" s="16">
        <f t="shared" si="142"/>
        <v>359</v>
      </c>
      <c r="K1195" s="4">
        <f t="shared" si="139"/>
        <v>0</v>
      </c>
      <c r="L1195" s="2"/>
      <c r="M1195" s="16">
        <f t="shared" si="143"/>
        <v>18</v>
      </c>
      <c r="N1195" s="4">
        <f t="shared" si="140"/>
        <v>0</v>
      </c>
    </row>
    <row r="1196" spans="2:14" s="10" customFormat="1" x14ac:dyDescent="0.3">
      <c r="B1196" s="20" t="s">
        <v>53</v>
      </c>
      <c r="C1196" s="45" t="s">
        <v>1211</v>
      </c>
      <c r="D1196" s="21">
        <v>1249</v>
      </c>
      <c r="E1196" s="1"/>
      <c r="F1196" s="16">
        <f t="shared" si="141"/>
        <v>999</v>
      </c>
      <c r="G1196" s="1"/>
      <c r="H1196" s="3">
        <f t="shared" si="138"/>
        <v>0</v>
      </c>
      <c r="I1196" s="2"/>
      <c r="J1196" s="16">
        <f t="shared" si="142"/>
        <v>250</v>
      </c>
      <c r="K1196" s="4">
        <f t="shared" si="139"/>
        <v>0</v>
      </c>
      <c r="L1196" s="2"/>
      <c r="M1196" s="16">
        <f t="shared" si="143"/>
        <v>12</v>
      </c>
      <c r="N1196" s="4">
        <f t="shared" si="140"/>
        <v>0</v>
      </c>
    </row>
    <row r="1197" spans="2:14" s="10" customFormat="1" x14ac:dyDescent="0.3">
      <c r="B1197" s="20" t="s">
        <v>37</v>
      </c>
      <c r="C1197" s="45" t="s">
        <v>1212</v>
      </c>
      <c r="D1197" s="21">
        <v>900</v>
      </c>
      <c r="E1197" s="1"/>
      <c r="F1197" s="16">
        <f t="shared" si="141"/>
        <v>720</v>
      </c>
      <c r="G1197" s="1"/>
      <c r="H1197" s="3">
        <f t="shared" si="138"/>
        <v>0</v>
      </c>
      <c r="I1197" s="2"/>
      <c r="J1197" s="16">
        <f t="shared" si="142"/>
        <v>180</v>
      </c>
      <c r="K1197" s="4">
        <f t="shared" si="139"/>
        <v>0</v>
      </c>
      <c r="L1197" s="2"/>
      <c r="M1197" s="16">
        <f t="shared" si="143"/>
        <v>9</v>
      </c>
      <c r="N1197" s="4">
        <f t="shared" si="140"/>
        <v>0</v>
      </c>
    </row>
    <row r="1198" spans="2:14" s="10" customFormat="1" x14ac:dyDescent="0.3">
      <c r="B1198" s="20" t="s">
        <v>69</v>
      </c>
      <c r="C1198" s="45" t="s">
        <v>1213</v>
      </c>
      <c r="D1198" s="21">
        <v>2761</v>
      </c>
      <c r="E1198" s="1"/>
      <c r="F1198" s="16">
        <f t="shared" si="141"/>
        <v>2209</v>
      </c>
      <c r="G1198" s="1"/>
      <c r="H1198" s="3">
        <f t="shared" si="138"/>
        <v>0</v>
      </c>
      <c r="I1198" s="2"/>
      <c r="J1198" s="16">
        <f t="shared" si="142"/>
        <v>552</v>
      </c>
      <c r="K1198" s="4">
        <f t="shared" si="139"/>
        <v>0</v>
      </c>
      <c r="L1198" s="2"/>
      <c r="M1198" s="16">
        <f t="shared" si="143"/>
        <v>28</v>
      </c>
      <c r="N1198" s="4">
        <f t="shared" si="140"/>
        <v>0</v>
      </c>
    </row>
    <row r="1199" spans="2:14" s="10" customFormat="1" x14ac:dyDescent="0.3">
      <c r="B1199" s="20" t="s">
        <v>84</v>
      </c>
      <c r="C1199" s="45" t="s">
        <v>1214</v>
      </c>
      <c r="D1199" s="21">
        <v>124</v>
      </c>
      <c r="E1199" s="1"/>
      <c r="F1199" s="16">
        <f t="shared" si="141"/>
        <v>99</v>
      </c>
      <c r="G1199" s="1"/>
      <c r="H1199" s="3">
        <f t="shared" si="138"/>
        <v>0</v>
      </c>
      <c r="I1199" s="2"/>
      <c r="J1199" s="16">
        <f t="shared" si="142"/>
        <v>25</v>
      </c>
      <c r="K1199" s="4">
        <f t="shared" si="139"/>
        <v>0</v>
      </c>
      <c r="L1199" s="2"/>
      <c r="M1199" s="16">
        <f t="shared" si="143"/>
        <v>1</v>
      </c>
      <c r="N1199" s="4">
        <f t="shared" si="140"/>
        <v>0</v>
      </c>
    </row>
    <row r="1200" spans="2:14" s="10" customFormat="1" x14ac:dyDescent="0.3">
      <c r="B1200" s="20" t="s">
        <v>39</v>
      </c>
      <c r="C1200" s="45" t="s">
        <v>1215</v>
      </c>
      <c r="D1200" s="21">
        <v>1692</v>
      </c>
      <c r="E1200" s="1"/>
      <c r="F1200" s="16">
        <f t="shared" si="141"/>
        <v>1354</v>
      </c>
      <c r="G1200" s="1"/>
      <c r="H1200" s="3">
        <f t="shared" si="138"/>
        <v>0</v>
      </c>
      <c r="I1200" s="2"/>
      <c r="J1200" s="16">
        <f t="shared" si="142"/>
        <v>338</v>
      </c>
      <c r="K1200" s="4">
        <f t="shared" si="139"/>
        <v>0</v>
      </c>
      <c r="L1200" s="2"/>
      <c r="M1200" s="16">
        <f t="shared" si="143"/>
        <v>17</v>
      </c>
      <c r="N1200" s="4">
        <f t="shared" si="140"/>
        <v>0</v>
      </c>
    </row>
    <row r="1201" spans="2:14" s="10" customFormat="1" x14ac:dyDescent="0.3">
      <c r="B1201" s="20" t="s">
        <v>84</v>
      </c>
      <c r="C1201" s="45" t="s">
        <v>1216</v>
      </c>
      <c r="D1201" s="21">
        <v>116</v>
      </c>
      <c r="E1201" s="1"/>
      <c r="F1201" s="16">
        <f t="shared" si="141"/>
        <v>93</v>
      </c>
      <c r="G1201" s="1"/>
      <c r="H1201" s="3">
        <f t="shared" si="138"/>
        <v>0</v>
      </c>
      <c r="I1201" s="2"/>
      <c r="J1201" s="16">
        <f t="shared" si="142"/>
        <v>23</v>
      </c>
      <c r="K1201" s="4">
        <f t="shared" si="139"/>
        <v>0</v>
      </c>
      <c r="L1201" s="2"/>
      <c r="M1201" s="16">
        <f t="shared" si="143"/>
        <v>1</v>
      </c>
      <c r="N1201" s="4">
        <f t="shared" si="140"/>
        <v>0</v>
      </c>
    </row>
    <row r="1202" spans="2:14" s="10" customFormat="1" x14ac:dyDescent="0.3">
      <c r="B1202" s="20" t="s">
        <v>39</v>
      </c>
      <c r="C1202" s="45" t="s">
        <v>1217</v>
      </c>
      <c r="D1202" s="21">
        <v>1256</v>
      </c>
      <c r="E1202" s="1"/>
      <c r="F1202" s="16">
        <f t="shared" si="141"/>
        <v>1005</v>
      </c>
      <c r="G1202" s="1"/>
      <c r="H1202" s="3">
        <f t="shared" si="138"/>
        <v>0</v>
      </c>
      <c r="I1202" s="2"/>
      <c r="J1202" s="16">
        <f t="shared" si="142"/>
        <v>251</v>
      </c>
      <c r="K1202" s="4">
        <f t="shared" si="139"/>
        <v>0</v>
      </c>
      <c r="L1202" s="2"/>
      <c r="M1202" s="16">
        <f t="shared" si="143"/>
        <v>13</v>
      </c>
      <c r="N1202" s="4">
        <f t="shared" si="140"/>
        <v>0</v>
      </c>
    </row>
    <row r="1203" spans="2:14" s="10" customFormat="1" x14ac:dyDescent="0.3">
      <c r="B1203" s="20" t="s">
        <v>37</v>
      </c>
      <c r="C1203" s="45" t="s">
        <v>1218</v>
      </c>
      <c r="D1203" s="21">
        <v>264</v>
      </c>
      <c r="E1203" s="1"/>
      <c r="F1203" s="16">
        <f t="shared" si="141"/>
        <v>211</v>
      </c>
      <c r="G1203" s="1"/>
      <c r="H1203" s="3">
        <f t="shared" si="138"/>
        <v>0</v>
      </c>
      <c r="I1203" s="2"/>
      <c r="J1203" s="16">
        <f t="shared" si="142"/>
        <v>53</v>
      </c>
      <c r="K1203" s="4">
        <f t="shared" si="139"/>
        <v>0</v>
      </c>
      <c r="L1203" s="2"/>
      <c r="M1203" s="16">
        <f t="shared" si="143"/>
        <v>3</v>
      </c>
      <c r="N1203" s="4">
        <f t="shared" si="140"/>
        <v>0</v>
      </c>
    </row>
    <row r="1204" spans="2:14" s="10" customFormat="1" x14ac:dyDescent="0.3">
      <c r="B1204" s="20" t="s">
        <v>37</v>
      </c>
      <c r="C1204" s="45" t="s">
        <v>1219</v>
      </c>
      <c r="D1204" s="21">
        <v>249</v>
      </c>
      <c r="E1204" s="1"/>
      <c r="F1204" s="16">
        <f t="shared" si="141"/>
        <v>199</v>
      </c>
      <c r="G1204" s="1"/>
      <c r="H1204" s="3">
        <f t="shared" si="138"/>
        <v>0</v>
      </c>
      <c r="I1204" s="2"/>
      <c r="J1204" s="16">
        <f t="shared" si="142"/>
        <v>50</v>
      </c>
      <c r="K1204" s="4">
        <f t="shared" si="139"/>
        <v>0</v>
      </c>
      <c r="L1204" s="2"/>
      <c r="M1204" s="16">
        <f t="shared" si="143"/>
        <v>2</v>
      </c>
      <c r="N1204" s="4">
        <f t="shared" si="140"/>
        <v>0</v>
      </c>
    </row>
    <row r="1205" spans="2:14" s="10" customFormat="1" x14ac:dyDescent="0.3">
      <c r="B1205" s="20" t="s">
        <v>37</v>
      </c>
      <c r="C1205" s="45" t="s">
        <v>1220</v>
      </c>
      <c r="D1205" s="21">
        <v>131</v>
      </c>
      <c r="E1205" s="1"/>
      <c r="F1205" s="16">
        <f>D1205*80%</f>
        <v>105</v>
      </c>
      <c r="G1205" s="1"/>
      <c r="H1205" s="3">
        <f t="shared" si="138"/>
        <v>0</v>
      </c>
      <c r="I1205" s="2"/>
      <c r="J1205" s="16">
        <f>D1205*20%</f>
        <v>26</v>
      </c>
      <c r="K1205" s="4">
        <f t="shared" si="139"/>
        <v>0</v>
      </c>
      <c r="L1205" s="2"/>
      <c r="M1205" s="16">
        <f>D1205*1%</f>
        <v>1</v>
      </c>
      <c r="N1205" s="4">
        <f t="shared" si="140"/>
        <v>0</v>
      </c>
    </row>
    <row r="1206" spans="2:14" s="10" customFormat="1" x14ac:dyDescent="0.3">
      <c r="B1206" s="20" t="s">
        <v>39</v>
      </c>
      <c r="C1206" s="45" t="s">
        <v>1221</v>
      </c>
      <c r="D1206" s="21">
        <v>1226</v>
      </c>
      <c r="E1206" s="1"/>
      <c r="F1206" s="16">
        <f>D1206*80%</f>
        <v>981</v>
      </c>
      <c r="G1206" s="1"/>
      <c r="H1206" s="3">
        <f t="shared" si="138"/>
        <v>0</v>
      </c>
      <c r="I1206" s="2"/>
      <c r="J1206" s="16">
        <f>D1206*20%</f>
        <v>245</v>
      </c>
      <c r="K1206" s="4">
        <f t="shared" si="139"/>
        <v>0</v>
      </c>
      <c r="L1206" s="2"/>
      <c r="M1206" s="16">
        <f>D1206*1%</f>
        <v>12</v>
      </c>
      <c r="N1206" s="4">
        <f t="shared" si="140"/>
        <v>0</v>
      </c>
    </row>
    <row r="1207" spans="2:14" s="10" customFormat="1" x14ac:dyDescent="0.3">
      <c r="B1207" s="20" t="s">
        <v>40</v>
      </c>
      <c r="C1207" s="45" t="s">
        <v>1222</v>
      </c>
      <c r="D1207" s="21">
        <v>701</v>
      </c>
      <c r="E1207" s="1"/>
      <c r="F1207" s="16">
        <f t="shared" ref="F1207:F1247" si="144">D1207*80%</f>
        <v>561</v>
      </c>
      <c r="G1207" s="1"/>
      <c r="H1207" s="3">
        <f t="shared" si="138"/>
        <v>0</v>
      </c>
      <c r="I1207" s="2"/>
      <c r="J1207" s="16">
        <f t="shared" ref="J1207:J1247" si="145">D1207*20%</f>
        <v>140</v>
      </c>
      <c r="K1207" s="4">
        <f t="shared" si="139"/>
        <v>0</v>
      </c>
      <c r="L1207" s="2"/>
      <c r="M1207" s="16">
        <f t="shared" ref="M1207:M1247" si="146">D1207*1%</f>
        <v>7</v>
      </c>
      <c r="N1207" s="4">
        <f t="shared" si="140"/>
        <v>0</v>
      </c>
    </row>
    <row r="1208" spans="2:14" s="10" customFormat="1" x14ac:dyDescent="0.3">
      <c r="B1208" s="20" t="s">
        <v>53</v>
      </c>
      <c r="C1208" s="45" t="s">
        <v>1223</v>
      </c>
      <c r="D1208" s="21">
        <v>316</v>
      </c>
      <c r="E1208" s="1"/>
      <c r="F1208" s="16">
        <f t="shared" si="144"/>
        <v>253</v>
      </c>
      <c r="G1208" s="1"/>
      <c r="H1208" s="3">
        <f t="shared" si="138"/>
        <v>0</v>
      </c>
      <c r="I1208" s="2"/>
      <c r="J1208" s="16">
        <f t="shared" si="145"/>
        <v>63</v>
      </c>
      <c r="K1208" s="4">
        <f t="shared" si="139"/>
        <v>0</v>
      </c>
      <c r="L1208" s="2"/>
      <c r="M1208" s="16">
        <f t="shared" si="146"/>
        <v>3</v>
      </c>
      <c r="N1208" s="4">
        <f t="shared" si="140"/>
        <v>0</v>
      </c>
    </row>
    <row r="1209" spans="2:14" s="10" customFormat="1" x14ac:dyDescent="0.3">
      <c r="B1209" s="20" t="s">
        <v>69</v>
      </c>
      <c r="C1209" s="45" t="s">
        <v>1224</v>
      </c>
      <c r="D1209" s="21">
        <v>898</v>
      </c>
      <c r="E1209" s="1"/>
      <c r="F1209" s="16">
        <f t="shared" si="144"/>
        <v>718</v>
      </c>
      <c r="G1209" s="1"/>
      <c r="H1209" s="3">
        <f t="shared" si="138"/>
        <v>0</v>
      </c>
      <c r="I1209" s="2"/>
      <c r="J1209" s="16">
        <f t="shared" si="145"/>
        <v>180</v>
      </c>
      <c r="K1209" s="4">
        <f t="shared" si="139"/>
        <v>0</v>
      </c>
      <c r="L1209" s="2"/>
      <c r="M1209" s="16">
        <f t="shared" si="146"/>
        <v>9</v>
      </c>
      <c r="N1209" s="4">
        <f t="shared" si="140"/>
        <v>0</v>
      </c>
    </row>
    <row r="1210" spans="2:14" s="10" customFormat="1" x14ac:dyDescent="0.3">
      <c r="B1210" s="20" t="s">
        <v>69</v>
      </c>
      <c r="C1210" s="45" t="s">
        <v>1225</v>
      </c>
      <c r="D1210" s="21">
        <v>4480</v>
      </c>
      <c r="E1210" s="1"/>
      <c r="F1210" s="16">
        <f t="shared" si="144"/>
        <v>3584</v>
      </c>
      <c r="G1210" s="1"/>
      <c r="H1210" s="3">
        <f t="shared" si="138"/>
        <v>0</v>
      </c>
      <c r="I1210" s="2"/>
      <c r="J1210" s="16">
        <f t="shared" si="145"/>
        <v>896</v>
      </c>
      <c r="K1210" s="4">
        <f t="shared" si="139"/>
        <v>0</v>
      </c>
      <c r="L1210" s="2"/>
      <c r="M1210" s="16">
        <f t="shared" si="146"/>
        <v>45</v>
      </c>
      <c r="N1210" s="4">
        <f t="shared" si="140"/>
        <v>0</v>
      </c>
    </row>
    <row r="1211" spans="2:14" s="10" customFormat="1" x14ac:dyDescent="0.3">
      <c r="B1211" s="20" t="s">
        <v>41</v>
      </c>
      <c r="C1211" s="45" t="s">
        <v>1226</v>
      </c>
      <c r="D1211" s="21">
        <v>279</v>
      </c>
      <c r="E1211" s="1"/>
      <c r="F1211" s="16">
        <f t="shared" si="144"/>
        <v>223</v>
      </c>
      <c r="G1211" s="1"/>
      <c r="H1211" s="3">
        <f t="shared" si="138"/>
        <v>0</v>
      </c>
      <c r="I1211" s="2"/>
      <c r="J1211" s="16">
        <f t="shared" si="145"/>
        <v>56</v>
      </c>
      <c r="K1211" s="4">
        <f t="shared" si="139"/>
        <v>0</v>
      </c>
      <c r="L1211" s="2"/>
      <c r="M1211" s="16">
        <f t="shared" si="146"/>
        <v>3</v>
      </c>
      <c r="N1211" s="4">
        <f t="shared" si="140"/>
        <v>0</v>
      </c>
    </row>
    <row r="1212" spans="2:14" s="10" customFormat="1" x14ac:dyDescent="0.3">
      <c r="B1212" s="20" t="s">
        <v>41</v>
      </c>
      <c r="C1212" s="45" t="s">
        <v>1227</v>
      </c>
      <c r="D1212" s="21">
        <v>317</v>
      </c>
      <c r="E1212" s="1"/>
      <c r="F1212" s="16">
        <f t="shared" si="144"/>
        <v>254</v>
      </c>
      <c r="G1212" s="1"/>
      <c r="H1212" s="3">
        <f t="shared" si="138"/>
        <v>0</v>
      </c>
      <c r="I1212" s="2"/>
      <c r="J1212" s="16">
        <f t="shared" si="145"/>
        <v>63</v>
      </c>
      <c r="K1212" s="4">
        <f t="shared" si="139"/>
        <v>0</v>
      </c>
      <c r="L1212" s="2"/>
      <c r="M1212" s="16">
        <f t="shared" si="146"/>
        <v>3</v>
      </c>
      <c r="N1212" s="4">
        <f t="shared" si="140"/>
        <v>0</v>
      </c>
    </row>
    <row r="1213" spans="2:14" s="10" customFormat="1" x14ac:dyDescent="0.3">
      <c r="B1213" s="20" t="s">
        <v>39</v>
      </c>
      <c r="C1213" s="45" t="s">
        <v>1228</v>
      </c>
      <c r="D1213" s="21">
        <v>1465</v>
      </c>
      <c r="E1213" s="1"/>
      <c r="F1213" s="16">
        <f t="shared" si="144"/>
        <v>1172</v>
      </c>
      <c r="G1213" s="1"/>
      <c r="H1213" s="3">
        <f t="shared" si="138"/>
        <v>0</v>
      </c>
      <c r="I1213" s="2"/>
      <c r="J1213" s="16">
        <f t="shared" si="145"/>
        <v>293</v>
      </c>
      <c r="K1213" s="4">
        <f t="shared" si="139"/>
        <v>0</v>
      </c>
      <c r="L1213" s="2"/>
      <c r="M1213" s="16">
        <f t="shared" si="146"/>
        <v>15</v>
      </c>
      <c r="N1213" s="4">
        <f t="shared" si="140"/>
        <v>0</v>
      </c>
    </row>
    <row r="1214" spans="2:14" s="10" customFormat="1" x14ac:dyDescent="0.3">
      <c r="B1214" s="20" t="s">
        <v>39</v>
      </c>
      <c r="C1214" s="45" t="s">
        <v>1229</v>
      </c>
      <c r="D1214" s="21">
        <v>1415</v>
      </c>
      <c r="E1214" s="1"/>
      <c r="F1214" s="16">
        <f t="shared" si="144"/>
        <v>1132</v>
      </c>
      <c r="G1214" s="1"/>
      <c r="H1214" s="3">
        <f t="shared" si="138"/>
        <v>0</v>
      </c>
      <c r="I1214" s="2"/>
      <c r="J1214" s="16">
        <f t="shared" si="145"/>
        <v>283</v>
      </c>
      <c r="K1214" s="4">
        <f t="shared" si="139"/>
        <v>0</v>
      </c>
      <c r="L1214" s="2"/>
      <c r="M1214" s="16">
        <f t="shared" si="146"/>
        <v>14</v>
      </c>
      <c r="N1214" s="4">
        <f t="shared" si="140"/>
        <v>0</v>
      </c>
    </row>
    <row r="1215" spans="2:14" s="10" customFormat="1" x14ac:dyDescent="0.3">
      <c r="B1215" s="20" t="s">
        <v>72</v>
      </c>
      <c r="C1215" s="45" t="s">
        <v>1230</v>
      </c>
      <c r="D1215" s="21">
        <v>571</v>
      </c>
      <c r="E1215" s="1"/>
      <c r="F1215" s="16">
        <f t="shared" si="144"/>
        <v>457</v>
      </c>
      <c r="G1215" s="1"/>
      <c r="H1215" s="3">
        <f t="shared" si="138"/>
        <v>0</v>
      </c>
      <c r="I1215" s="2"/>
      <c r="J1215" s="16">
        <f t="shared" si="145"/>
        <v>114</v>
      </c>
      <c r="K1215" s="4">
        <f t="shared" si="139"/>
        <v>0</v>
      </c>
      <c r="L1215" s="2"/>
      <c r="M1215" s="16">
        <f t="shared" si="146"/>
        <v>6</v>
      </c>
      <c r="N1215" s="4">
        <f t="shared" si="140"/>
        <v>0</v>
      </c>
    </row>
    <row r="1216" spans="2:14" s="10" customFormat="1" x14ac:dyDescent="0.3">
      <c r="B1216" s="20" t="s">
        <v>72</v>
      </c>
      <c r="C1216" s="45" t="s">
        <v>1231</v>
      </c>
      <c r="D1216" s="21">
        <v>765</v>
      </c>
      <c r="E1216" s="1"/>
      <c r="F1216" s="16">
        <f t="shared" si="144"/>
        <v>612</v>
      </c>
      <c r="G1216" s="1"/>
      <c r="H1216" s="3">
        <f t="shared" si="138"/>
        <v>0</v>
      </c>
      <c r="I1216" s="2"/>
      <c r="J1216" s="16">
        <f t="shared" si="145"/>
        <v>153</v>
      </c>
      <c r="K1216" s="4">
        <f t="shared" si="139"/>
        <v>0</v>
      </c>
      <c r="L1216" s="2"/>
      <c r="M1216" s="16">
        <f t="shared" si="146"/>
        <v>8</v>
      </c>
      <c r="N1216" s="4">
        <f t="shared" si="140"/>
        <v>0</v>
      </c>
    </row>
    <row r="1217" spans="2:14" s="10" customFormat="1" x14ac:dyDescent="0.3">
      <c r="B1217" s="20" t="s">
        <v>40</v>
      </c>
      <c r="C1217" s="45" t="s">
        <v>1232</v>
      </c>
      <c r="D1217" s="21">
        <v>691</v>
      </c>
      <c r="E1217" s="1"/>
      <c r="F1217" s="16">
        <f t="shared" si="144"/>
        <v>553</v>
      </c>
      <c r="G1217" s="1"/>
      <c r="H1217" s="3">
        <f t="shared" si="138"/>
        <v>0</v>
      </c>
      <c r="I1217" s="2"/>
      <c r="J1217" s="16">
        <f t="shared" si="145"/>
        <v>138</v>
      </c>
      <c r="K1217" s="4">
        <f t="shared" si="139"/>
        <v>0</v>
      </c>
      <c r="L1217" s="2"/>
      <c r="M1217" s="16">
        <f t="shared" si="146"/>
        <v>7</v>
      </c>
      <c r="N1217" s="4">
        <f t="shared" si="140"/>
        <v>0</v>
      </c>
    </row>
    <row r="1218" spans="2:14" s="10" customFormat="1" x14ac:dyDescent="0.3">
      <c r="B1218" s="20" t="s">
        <v>40</v>
      </c>
      <c r="C1218" s="45" t="s">
        <v>1233</v>
      </c>
      <c r="D1218" s="21">
        <v>306</v>
      </c>
      <c r="E1218" s="1"/>
      <c r="F1218" s="16">
        <f t="shared" si="144"/>
        <v>245</v>
      </c>
      <c r="G1218" s="1"/>
      <c r="H1218" s="3">
        <f t="shared" si="138"/>
        <v>0</v>
      </c>
      <c r="I1218" s="2"/>
      <c r="J1218" s="16">
        <f t="shared" si="145"/>
        <v>61</v>
      </c>
      <c r="K1218" s="4">
        <f t="shared" si="139"/>
        <v>0</v>
      </c>
      <c r="L1218" s="2"/>
      <c r="M1218" s="16">
        <f t="shared" si="146"/>
        <v>3</v>
      </c>
      <c r="N1218" s="4">
        <f t="shared" si="140"/>
        <v>0</v>
      </c>
    </row>
    <row r="1219" spans="2:14" s="10" customFormat="1" x14ac:dyDescent="0.3">
      <c r="B1219" s="20" t="s">
        <v>72</v>
      </c>
      <c r="C1219" s="45" t="s">
        <v>1234</v>
      </c>
      <c r="D1219" s="21">
        <v>4000</v>
      </c>
      <c r="E1219" s="1"/>
      <c r="F1219" s="16">
        <f t="shared" si="144"/>
        <v>3200</v>
      </c>
      <c r="G1219" s="1"/>
      <c r="H1219" s="3">
        <f t="shared" si="138"/>
        <v>0</v>
      </c>
      <c r="I1219" s="2"/>
      <c r="J1219" s="16">
        <f t="shared" si="145"/>
        <v>800</v>
      </c>
      <c r="K1219" s="4">
        <f t="shared" si="139"/>
        <v>0</v>
      </c>
      <c r="L1219" s="2"/>
      <c r="M1219" s="16">
        <f t="shared" si="146"/>
        <v>40</v>
      </c>
      <c r="N1219" s="4">
        <f t="shared" si="140"/>
        <v>0</v>
      </c>
    </row>
    <row r="1220" spans="2:14" s="10" customFormat="1" x14ac:dyDescent="0.3">
      <c r="B1220" s="20" t="s">
        <v>41</v>
      </c>
      <c r="C1220" s="45" t="s">
        <v>1235</v>
      </c>
      <c r="D1220" s="21">
        <v>115</v>
      </c>
      <c r="E1220" s="1"/>
      <c r="F1220" s="16">
        <f t="shared" si="144"/>
        <v>92</v>
      </c>
      <c r="G1220" s="1"/>
      <c r="H1220" s="3">
        <f t="shared" si="138"/>
        <v>0</v>
      </c>
      <c r="I1220" s="2"/>
      <c r="J1220" s="16">
        <f t="shared" si="145"/>
        <v>23</v>
      </c>
      <c r="K1220" s="4">
        <f t="shared" si="139"/>
        <v>0</v>
      </c>
      <c r="L1220" s="2"/>
      <c r="M1220" s="16">
        <f t="shared" si="146"/>
        <v>1</v>
      </c>
      <c r="N1220" s="4">
        <f t="shared" si="140"/>
        <v>0</v>
      </c>
    </row>
    <row r="1221" spans="2:14" s="10" customFormat="1" x14ac:dyDescent="0.3">
      <c r="B1221" s="20" t="s">
        <v>37</v>
      </c>
      <c r="C1221" s="45" t="s">
        <v>1236</v>
      </c>
      <c r="D1221" s="21">
        <v>238</v>
      </c>
      <c r="E1221" s="1"/>
      <c r="F1221" s="16">
        <f t="shared" si="144"/>
        <v>190</v>
      </c>
      <c r="G1221" s="1"/>
      <c r="H1221" s="3">
        <f t="shared" si="138"/>
        <v>0</v>
      </c>
      <c r="I1221" s="2"/>
      <c r="J1221" s="16">
        <f t="shared" si="145"/>
        <v>48</v>
      </c>
      <c r="K1221" s="4">
        <f t="shared" si="139"/>
        <v>0</v>
      </c>
      <c r="L1221" s="2"/>
      <c r="M1221" s="16">
        <f t="shared" si="146"/>
        <v>2</v>
      </c>
      <c r="N1221" s="4">
        <f t="shared" si="140"/>
        <v>0</v>
      </c>
    </row>
    <row r="1222" spans="2:14" s="10" customFormat="1" x14ac:dyDescent="0.3">
      <c r="B1222" s="20" t="s">
        <v>54</v>
      </c>
      <c r="C1222" s="45" t="s">
        <v>1237</v>
      </c>
      <c r="D1222" s="21">
        <v>1457</v>
      </c>
      <c r="E1222" s="1"/>
      <c r="F1222" s="16">
        <f t="shared" si="144"/>
        <v>1166</v>
      </c>
      <c r="G1222" s="1"/>
      <c r="H1222" s="3">
        <f t="shared" si="138"/>
        <v>0</v>
      </c>
      <c r="I1222" s="2"/>
      <c r="J1222" s="16">
        <f t="shared" si="145"/>
        <v>291</v>
      </c>
      <c r="K1222" s="4">
        <f t="shared" si="139"/>
        <v>0</v>
      </c>
      <c r="L1222" s="2"/>
      <c r="M1222" s="16">
        <f t="shared" si="146"/>
        <v>15</v>
      </c>
      <c r="N1222" s="4">
        <f t="shared" si="140"/>
        <v>0</v>
      </c>
    </row>
    <row r="1223" spans="2:14" s="10" customFormat="1" x14ac:dyDescent="0.3">
      <c r="B1223" s="20" t="s">
        <v>40</v>
      </c>
      <c r="C1223" s="45" t="s">
        <v>1238</v>
      </c>
      <c r="D1223" s="21">
        <v>346</v>
      </c>
      <c r="E1223" s="1"/>
      <c r="F1223" s="16">
        <f t="shared" si="144"/>
        <v>277</v>
      </c>
      <c r="G1223" s="1"/>
      <c r="H1223" s="3">
        <f t="shared" si="138"/>
        <v>0</v>
      </c>
      <c r="I1223" s="2"/>
      <c r="J1223" s="16">
        <f t="shared" si="145"/>
        <v>69</v>
      </c>
      <c r="K1223" s="4">
        <f t="shared" si="139"/>
        <v>0</v>
      </c>
      <c r="L1223" s="2"/>
      <c r="M1223" s="16">
        <f t="shared" si="146"/>
        <v>3</v>
      </c>
      <c r="N1223" s="4">
        <f t="shared" si="140"/>
        <v>0</v>
      </c>
    </row>
    <row r="1224" spans="2:14" s="10" customFormat="1" x14ac:dyDescent="0.3">
      <c r="B1224" s="20" t="s">
        <v>39</v>
      </c>
      <c r="C1224" s="45" t="s">
        <v>1239</v>
      </c>
      <c r="D1224" s="21">
        <v>1559</v>
      </c>
      <c r="E1224" s="1"/>
      <c r="F1224" s="16">
        <f t="shared" si="144"/>
        <v>1247</v>
      </c>
      <c r="G1224" s="1"/>
      <c r="H1224" s="3">
        <f t="shared" si="138"/>
        <v>0</v>
      </c>
      <c r="I1224" s="2"/>
      <c r="J1224" s="16">
        <f t="shared" si="145"/>
        <v>312</v>
      </c>
      <c r="K1224" s="4">
        <f t="shared" si="139"/>
        <v>0</v>
      </c>
      <c r="L1224" s="2"/>
      <c r="M1224" s="16">
        <f t="shared" si="146"/>
        <v>16</v>
      </c>
      <c r="N1224" s="4">
        <f t="shared" si="140"/>
        <v>0</v>
      </c>
    </row>
    <row r="1225" spans="2:14" s="10" customFormat="1" x14ac:dyDescent="0.3">
      <c r="B1225" s="20" t="s">
        <v>37</v>
      </c>
      <c r="C1225" s="45" t="s">
        <v>1240</v>
      </c>
      <c r="D1225" s="21">
        <v>1342</v>
      </c>
      <c r="E1225" s="1"/>
      <c r="F1225" s="16">
        <f t="shared" si="144"/>
        <v>1074</v>
      </c>
      <c r="G1225" s="1"/>
      <c r="H1225" s="3">
        <f t="shared" si="138"/>
        <v>0</v>
      </c>
      <c r="I1225" s="2"/>
      <c r="J1225" s="16">
        <f t="shared" si="145"/>
        <v>268</v>
      </c>
      <c r="K1225" s="4">
        <f t="shared" si="139"/>
        <v>0</v>
      </c>
      <c r="L1225" s="2"/>
      <c r="M1225" s="16">
        <f t="shared" si="146"/>
        <v>13</v>
      </c>
      <c r="N1225" s="4">
        <f t="shared" si="140"/>
        <v>0</v>
      </c>
    </row>
    <row r="1226" spans="2:14" s="10" customFormat="1" x14ac:dyDescent="0.3">
      <c r="B1226" s="20" t="s">
        <v>72</v>
      </c>
      <c r="C1226" s="45" t="s">
        <v>1241</v>
      </c>
      <c r="D1226" s="21">
        <v>3115</v>
      </c>
      <c r="E1226" s="1"/>
      <c r="F1226" s="16">
        <f t="shared" si="144"/>
        <v>2492</v>
      </c>
      <c r="G1226" s="1"/>
      <c r="H1226" s="3">
        <f t="shared" ref="H1226:H1289" si="147">F1226*E1226</f>
        <v>0</v>
      </c>
      <c r="I1226" s="2"/>
      <c r="J1226" s="16">
        <f t="shared" si="145"/>
        <v>623</v>
      </c>
      <c r="K1226" s="4">
        <f t="shared" ref="K1226:K1289" si="148">J1226*I1226</f>
        <v>0</v>
      </c>
      <c r="L1226" s="2"/>
      <c r="M1226" s="16">
        <f t="shared" si="146"/>
        <v>31</v>
      </c>
      <c r="N1226" s="4">
        <f t="shared" ref="N1226:N1289" si="149">M1226*L1226</f>
        <v>0</v>
      </c>
    </row>
    <row r="1227" spans="2:14" s="10" customFormat="1" x14ac:dyDescent="0.3">
      <c r="B1227" s="20" t="s">
        <v>41</v>
      </c>
      <c r="C1227" s="45" t="s">
        <v>1242</v>
      </c>
      <c r="D1227" s="21">
        <v>226</v>
      </c>
      <c r="E1227" s="1"/>
      <c r="F1227" s="16">
        <f t="shared" si="144"/>
        <v>181</v>
      </c>
      <c r="G1227" s="1"/>
      <c r="H1227" s="3">
        <f t="shared" si="147"/>
        <v>0</v>
      </c>
      <c r="I1227" s="2"/>
      <c r="J1227" s="16">
        <f t="shared" si="145"/>
        <v>45</v>
      </c>
      <c r="K1227" s="4">
        <f t="shared" si="148"/>
        <v>0</v>
      </c>
      <c r="L1227" s="2"/>
      <c r="M1227" s="16">
        <f t="shared" si="146"/>
        <v>2</v>
      </c>
      <c r="N1227" s="4">
        <f t="shared" si="149"/>
        <v>0</v>
      </c>
    </row>
    <row r="1228" spans="2:14" s="10" customFormat="1" x14ac:dyDescent="0.3">
      <c r="B1228" s="20" t="s">
        <v>39</v>
      </c>
      <c r="C1228" s="45" t="s">
        <v>1243</v>
      </c>
      <c r="D1228" s="21">
        <v>10688</v>
      </c>
      <c r="E1228" s="1"/>
      <c r="F1228" s="16">
        <f t="shared" si="144"/>
        <v>8550</v>
      </c>
      <c r="G1228" s="1"/>
      <c r="H1228" s="3">
        <f t="shared" si="147"/>
        <v>0</v>
      </c>
      <c r="I1228" s="2"/>
      <c r="J1228" s="16">
        <f t="shared" si="145"/>
        <v>2138</v>
      </c>
      <c r="K1228" s="4">
        <f t="shared" si="148"/>
        <v>0</v>
      </c>
      <c r="L1228" s="2"/>
      <c r="M1228" s="16">
        <f t="shared" si="146"/>
        <v>107</v>
      </c>
      <c r="N1228" s="4">
        <f t="shared" si="149"/>
        <v>0</v>
      </c>
    </row>
    <row r="1229" spans="2:14" s="10" customFormat="1" x14ac:dyDescent="0.3">
      <c r="B1229" s="20" t="s">
        <v>54</v>
      </c>
      <c r="C1229" s="45" t="s">
        <v>1244</v>
      </c>
      <c r="D1229" s="21">
        <v>2142</v>
      </c>
      <c r="E1229" s="1"/>
      <c r="F1229" s="16">
        <f t="shared" si="144"/>
        <v>1714</v>
      </c>
      <c r="G1229" s="1"/>
      <c r="H1229" s="3">
        <f t="shared" si="147"/>
        <v>0</v>
      </c>
      <c r="I1229" s="2"/>
      <c r="J1229" s="16">
        <f t="shared" si="145"/>
        <v>428</v>
      </c>
      <c r="K1229" s="4">
        <f t="shared" si="148"/>
        <v>0</v>
      </c>
      <c r="L1229" s="2"/>
      <c r="M1229" s="16">
        <f t="shared" si="146"/>
        <v>21</v>
      </c>
      <c r="N1229" s="4">
        <f t="shared" si="149"/>
        <v>0</v>
      </c>
    </row>
    <row r="1230" spans="2:14" s="10" customFormat="1" x14ac:dyDescent="0.3">
      <c r="B1230" s="20" t="s">
        <v>72</v>
      </c>
      <c r="C1230" s="45" t="s">
        <v>1245</v>
      </c>
      <c r="D1230" s="21">
        <v>2387</v>
      </c>
      <c r="E1230" s="1"/>
      <c r="F1230" s="16">
        <f t="shared" si="144"/>
        <v>1910</v>
      </c>
      <c r="G1230" s="1"/>
      <c r="H1230" s="3">
        <f t="shared" si="147"/>
        <v>0</v>
      </c>
      <c r="I1230" s="2"/>
      <c r="J1230" s="16">
        <f t="shared" si="145"/>
        <v>477</v>
      </c>
      <c r="K1230" s="4">
        <f t="shared" si="148"/>
        <v>0</v>
      </c>
      <c r="L1230" s="2"/>
      <c r="M1230" s="16">
        <f t="shared" si="146"/>
        <v>24</v>
      </c>
      <c r="N1230" s="4">
        <f t="shared" si="149"/>
        <v>0</v>
      </c>
    </row>
    <row r="1231" spans="2:14" s="10" customFormat="1" x14ac:dyDescent="0.3">
      <c r="B1231" s="20" t="s">
        <v>72</v>
      </c>
      <c r="C1231" s="45" t="s">
        <v>1246</v>
      </c>
      <c r="D1231" s="21">
        <v>914</v>
      </c>
      <c r="E1231" s="1"/>
      <c r="F1231" s="16">
        <f t="shared" si="144"/>
        <v>731</v>
      </c>
      <c r="G1231" s="1"/>
      <c r="H1231" s="3">
        <f t="shared" si="147"/>
        <v>0</v>
      </c>
      <c r="I1231" s="2"/>
      <c r="J1231" s="16">
        <f t="shared" si="145"/>
        <v>183</v>
      </c>
      <c r="K1231" s="4">
        <f t="shared" si="148"/>
        <v>0</v>
      </c>
      <c r="L1231" s="2"/>
      <c r="M1231" s="16">
        <f t="shared" si="146"/>
        <v>9</v>
      </c>
      <c r="N1231" s="4">
        <f t="shared" si="149"/>
        <v>0</v>
      </c>
    </row>
    <row r="1232" spans="2:14" s="10" customFormat="1" x14ac:dyDescent="0.3">
      <c r="B1232" s="20" t="s">
        <v>37</v>
      </c>
      <c r="C1232" s="45" t="s">
        <v>1247</v>
      </c>
      <c r="D1232" s="21">
        <v>653</v>
      </c>
      <c r="E1232" s="1"/>
      <c r="F1232" s="16">
        <f t="shared" si="144"/>
        <v>522</v>
      </c>
      <c r="G1232" s="1"/>
      <c r="H1232" s="3">
        <f t="shared" si="147"/>
        <v>0</v>
      </c>
      <c r="I1232" s="2"/>
      <c r="J1232" s="16">
        <f t="shared" si="145"/>
        <v>131</v>
      </c>
      <c r="K1232" s="4">
        <f t="shared" si="148"/>
        <v>0</v>
      </c>
      <c r="L1232" s="2"/>
      <c r="M1232" s="16">
        <f t="shared" si="146"/>
        <v>7</v>
      </c>
      <c r="N1232" s="4">
        <f t="shared" si="149"/>
        <v>0</v>
      </c>
    </row>
    <row r="1233" spans="2:14" s="10" customFormat="1" x14ac:dyDescent="0.3">
      <c r="B1233" s="20" t="s">
        <v>37</v>
      </c>
      <c r="C1233" s="45" t="s">
        <v>1248</v>
      </c>
      <c r="D1233" s="21">
        <v>290</v>
      </c>
      <c r="E1233" s="1"/>
      <c r="F1233" s="16">
        <f t="shared" si="144"/>
        <v>232</v>
      </c>
      <c r="G1233" s="1"/>
      <c r="H1233" s="3">
        <f t="shared" si="147"/>
        <v>0</v>
      </c>
      <c r="I1233" s="2"/>
      <c r="J1233" s="16">
        <f t="shared" si="145"/>
        <v>58</v>
      </c>
      <c r="K1233" s="4">
        <f t="shared" si="148"/>
        <v>0</v>
      </c>
      <c r="L1233" s="2"/>
      <c r="M1233" s="16">
        <f t="shared" si="146"/>
        <v>3</v>
      </c>
      <c r="N1233" s="4">
        <f t="shared" si="149"/>
        <v>0</v>
      </c>
    </row>
    <row r="1234" spans="2:14" s="10" customFormat="1" x14ac:dyDescent="0.3">
      <c r="B1234" s="20" t="s">
        <v>39</v>
      </c>
      <c r="C1234" s="45" t="s">
        <v>1249</v>
      </c>
      <c r="D1234" s="21">
        <v>2788</v>
      </c>
      <c r="E1234" s="1"/>
      <c r="F1234" s="16">
        <f t="shared" si="144"/>
        <v>2230</v>
      </c>
      <c r="G1234" s="1"/>
      <c r="H1234" s="3">
        <f t="shared" si="147"/>
        <v>0</v>
      </c>
      <c r="I1234" s="2"/>
      <c r="J1234" s="16">
        <f t="shared" si="145"/>
        <v>558</v>
      </c>
      <c r="K1234" s="4">
        <f t="shared" si="148"/>
        <v>0</v>
      </c>
      <c r="L1234" s="2"/>
      <c r="M1234" s="16">
        <f t="shared" si="146"/>
        <v>28</v>
      </c>
      <c r="N1234" s="4">
        <f t="shared" si="149"/>
        <v>0</v>
      </c>
    </row>
    <row r="1235" spans="2:14" s="10" customFormat="1" x14ac:dyDescent="0.3">
      <c r="B1235" s="20" t="s">
        <v>37</v>
      </c>
      <c r="C1235" s="45" t="s">
        <v>1250</v>
      </c>
      <c r="D1235" s="21">
        <v>492</v>
      </c>
      <c r="E1235" s="1"/>
      <c r="F1235" s="16">
        <f t="shared" si="144"/>
        <v>394</v>
      </c>
      <c r="G1235" s="1"/>
      <c r="H1235" s="3">
        <f t="shared" si="147"/>
        <v>0</v>
      </c>
      <c r="I1235" s="2"/>
      <c r="J1235" s="16">
        <f t="shared" si="145"/>
        <v>98</v>
      </c>
      <c r="K1235" s="4">
        <f t="shared" si="148"/>
        <v>0</v>
      </c>
      <c r="L1235" s="2"/>
      <c r="M1235" s="16">
        <f t="shared" si="146"/>
        <v>5</v>
      </c>
      <c r="N1235" s="4">
        <f t="shared" si="149"/>
        <v>0</v>
      </c>
    </row>
    <row r="1236" spans="2:14" s="10" customFormat="1" x14ac:dyDescent="0.3">
      <c r="B1236" s="20" t="s">
        <v>39</v>
      </c>
      <c r="C1236" s="45" t="s">
        <v>1251</v>
      </c>
      <c r="D1236" s="21">
        <v>1612</v>
      </c>
      <c r="E1236" s="1"/>
      <c r="F1236" s="16">
        <f t="shared" si="144"/>
        <v>1290</v>
      </c>
      <c r="G1236" s="1"/>
      <c r="H1236" s="3">
        <f t="shared" si="147"/>
        <v>0</v>
      </c>
      <c r="I1236" s="2"/>
      <c r="J1236" s="16">
        <f t="shared" si="145"/>
        <v>322</v>
      </c>
      <c r="K1236" s="4">
        <f t="shared" si="148"/>
        <v>0</v>
      </c>
      <c r="L1236" s="2"/>
      <c r="M1236" s="16">
        <f t="shared" si="146"/>
        <v>16</v>
      </c>
      <c r="N1236" s="4">
        <f t="shared" si="149"/>
        <v>0</v>
      </c>
    </row>
    <row r="1237" spans="2:14" s="10" customFormat="1" x14ac:dyDescent="0.3">
      <c r="B1237" s="20" t="s">
        <v>69</v>
      </c>
      <c r="C1237" s="45" t="s">
        <v>1252</v>
      </c>
      <c r="D1237" s="21">
        <v>3175</v>
      </c>
      <c r="E1237" s="1"/>
      <c r="F1237" s="16">
        <f t="shared" si="144"/>
        <v>2540</v>
      </c>
      <c r="G1237" s="1"/>
      <c r="H1237" s="3">
        <f t="shared" si="147"/>
        <v>0</v>
      </c>
      <c r="I1237" s="2"/>
      <c r="J1237" s="16">
        <f t="shared" si="145"/>
        <v>635</v>
      </c>
      <c r="K1237" s="4">
        <f t="shared" si="148"/>
        <v>0</v>
      </c>
      <c r="L1237" s="2"/>
      <c r="M1237" s="16">
        <f t="shared" si="146"/>
        <v>32</v>
      </c>
      <c r="N1237" s="4">
        <f t="shared" si="149"/>
        <v>0</v>
      </c>
    </row>
    <row r="1238" spans="2:14" s="10" customFormat="1" x14ac:dyDescent="0.3">
      <c r="B1238" s="20" t="s">
        <v>37</v>
      </c>
      <c r="C1238" s="45" t="s">
        <v>1253</v>
      </c>
      <c r="D1238" s="21">
        <v>476</v>
      </c>
      <c r="E1238" s="1"/>
      <c r="F1238" s="16">
        <f t="shared" si="144"/>
        <v>381</v>
      </c>
      <c r="G1238" s="1"/>
      <c r="H1238" s="3">
        <f t="shared" si="147"/>
        <v>0</v>
      </c>
      <c r="I1238" s="2"/>
      <c r="J1238" s="16">
        <f t="shared" si="145"/>
        <v>95</v>
      </c>
      <c r="K1238" s="4">
        <f t="shared" si="148"/>
        <v>0</v>
      </c>
      <c r="L1238" s="2"/>
      <c r="M1238" s="16">
        <f t="shared" si="146"/>
        <v>5</v>
      </c>
      <c r="N1238" s="4">
        <f t="shared" si="149"/>
        <v>0</v>
      </c>
    </row>
    <row r="1239" spans="2:14" s="10" customFormat="1" x14ac:dyDescent="0.3">
      <c r="B1239" s="20" t="s">
        <v>39</v>
      </c>
      <c r="C1239" s="45" t="s">
        <v>1254</v>
      </c>
      <c r="D1239" s="21">
        <v>1528</v>
      </c>
      <c r="E1239" s="1"/>
      <c r="F1239" s="16">
        <f t="shared" si="144"/>
        <v>1222</v>
      </c>
      <c r="G1239" s="1"/>
      <c r="H1239" s="3">
        <f t="shared" si="147"/>
        <v>0</v>
      </c>
      <c r="I1239" s="2"/>
      <c r="J1239" s="16">
        <f t="shared" si="145"/>
        <v>306</v>
      </c>
      <c r="K1239" s="4">
        <f t="shared" si="148"/>
        <v>0</v>
      </c>
      <c r="L1239" s="2"/>
      <c r="M1239" s="16">
        <f t="shared" si="146"/>
        <v>15</v>
      </c>
      <c r="N1239" s="4">
        <f t="shared" si="149"/>
        <v>0</v>
      </c>
    </row>
    <row r="1240" spans="2:14" s="10" customFormat="1" x14ac:dyDescent="0.3">
      <c r="B1240" s="20" t="s">
        <v>69</v>
      </c>
      <c r="C1240" s="45" t="s">
        <v>1255</v>
      </c>
      <c r="D1240" s="21">
        <v>764</v>
      </c>
      <c r="E1240" s="1"/>
      <c r="F1240" s="16">
        <f t="shared" si="144"/>
        <v>611</v>
      </c>
      <c r="G1240" s="1"/>
      <c r="H1240" s="3">
        <f t="shared" si="147"/>
        <v>0</v>
      </c>
      <c r="I1240" s="2"/>
      <c r="J1240" s="16">
        <f t="shared" si="145"/>
        <v>153</v>
      </c>
      <c r="K1240" s="4">
        <f t="shared" si="148"/>
        <v>0</v>
      </c>
      <c r="L1240" s="2"/>
      <c r="M1240" s="16">
        <f t="shared" si="146"/>
        <v>8</v>
      </c>
      <c r="N1240" s="4">
        <f t="shared" si="149"/>
        <v>0</v>
      </c>
    </row>
    <row r="1241" spans="2:14" s="10" customFormat="1" x14ac:dyDescent="0.3">
      <c r="B1241" s="20" t="s">
        <v>41</v>
      </c>
      <c r="C1241" s="45" t="s">
        <v>1256</v>
      </c>
      <c r="D1241" s="21">
        <v>349</v>
      </c>
      <c r="E1241" s="1"/>
      <c r="F1241" s="16">
        <f t="shared" si="144"/>
        <v>279</v>
      </c>
      <c r="G1241" s="1"/>
      <c r="H1241" s="3">
        <f t="shared" si="147"/>
        <v>0</v>
      </c>
      <c r="I1241" s="2"/>
      <c r="J1241" s="16">
        <f t="shared" si="145"/>
        <v>70</v>
      </c>
      <c r="K1241" s="4">
        <f t="shared" si="148"/>
        <v>0</v>
      </c>
      <c r="L1241" s="2"/>
      <c r="M1241" s="16">
        <f t="shared" si="146"/>
        <v>3</v>
      </c>
      <c r="N1241" s="4">
        <f t="shared" si="149"/>
        <v>0</v>
      </c>
    </row>
    <row r="1242" spans="2:14" s="10" customFormat="1" x14ac:dyDescent="0.3">
      <c r="B1242" s="20" t="s">
        <v>39</v>
      </c>
      <c r="C1242" s="45" t="s">
        <v>1257</v>
      </c>
      <c r="D1242" s="21">
        <v>1355</v>
      </c>
      <c r="E1242" s="1"/>
      <c r="F1242" s="16">
        <f t="shared" si="144"/>
        <v>1084</v>
      </c>
      <c r="G1242" s="1"/>
      <c r="H1242" s="3">
        <f t="shared" si="147"/>
        <v>0</v>
      </c>
      <c r="I1242" s="2"/>
      <c r="J1242" s="16">
        <f t="shared" si="145"/>
        <v>271</v>
      </c>
      <c r="K1242" s="4">
        <f t="shared" si="148"/>
        <v>0</v>
      </c>
      <c r="L1242" s="2"/>
      <c r="M1242" s="16">
        <f t="shared" si="146"/>
        <v>14</v>
      </c>
      <c r="N1242" s="4">
        <f t="shared" si="149"/>
        <v>0</v>
      </c>
    </row>
    <row r="1243" spans="2:14" s="10" customFormat="1" x14ac:dyDescent="0.3">
      <c r="B1243" s="20" t="s">
        <v>37</v>
      </c>
      <c r="C1243" s="45" t="s">
        <v>1258</v>
      </c>
      <c r="D1243" s="21">
        <v>217</v>
      </c>
      <c r="E1243" s="1"/>
      <c r="F1243" s="16">
        <f t="shared" si="144"/>
        <v>174</v>
      </c>
      <c r="G1243" s="1"/>
      <c r="H1243" s="3">
        <f t="shared" si="147"/>
        <v>0</v>
      </c>
      <c r="I1243" s="2"/>
      <c r="J1243" s="16">
        <f t="shared" si="145"/>
        <v>43</v>
      </c>
      <c r="K1243" s="4">
        <f t="shared" si="148"/>
        <v>0</v>
      </c>
      <c r="L1243" s="2"/>
      <c r="M1243" s="16">
        <f t="shared" si="146"/>
        <v>2</v>
      </c>
      <c r="N1243" s="4">
        <f t="shared" si="149"/>
        <v>0</v>
      </c>
    </row>
    <row r="1244" spans="2:14" s="10" customFormat="1" x14ac:dyDescent="0.3">
      <c r="B1244" s="20" t="s">
        <v>37</v>
      </c>
      <c r="C1244" s="45" t="s">
        <v>1259</v>
      </c>
      <c r="D1244" s="21">
        <v>216</v>
      </c>
      <c r="E1244" s="1"/>
      <c r="F1244" s="16">
        <f t="shared" si="144"/>
        <v>173</v>
      </c>
      <c r="G1244" s="1"/>
      <c r="H1244" s="3">
        <f t="shared" si="147"/>
        <v>0</v>
      </c>
      <c r="I1244" s="2"/>
      <c r="J1244" s="16">
        <f t="shared" si="145"/>
        <v>43</v>
      </c>
      <c r="K1244" s="4">
        <f t="shared" si="148"/>
        <v>0</v>
      </c>
      <c r="L1244" s="2"/>
      <c r="M1244" s="16">
        <f t="shared" si="146"/>
        <v>2</v>
      </c>
      <c r="N1244" s="4">
        <f t="shared" si="149"/>
        <v>0</v>
      </c>
    </row>
    <row r="1245" spans="2:14" s="10" customFormat="1" x14ac:dyDescent="0.3">
      <c r="B1245" s="20" t="s">
        <v>40</v>
      </c>
      <c r="C1245" s="45" t="s">
        <v>1260</v>
      </c>
      <c r="D1245" s="21">
        <v>415</v>
      </c>
      <c r="E1245" s="1"/>
      <c r="F1245" s="16">
        <f t="shared" si="144"/>
        <v>332</v>
      </c>
      <c r="G1245" s="1"/>
      <c r="H1245" s="3">
        <f t="shared" si="147"/>
        <v>0</v>
      </c>
      <c r="I1245" s="2"/>
      <c r="J1245" s="16">
        <f t="shared" si="145"/>
        <v>83</v>
      </c>
      <c r="K1245" s="4">
        <f t="shared" si="148"/>
        <v>0</v>
      </c>
      <c r="L1245" s="2"/>
      <c r="M1245" s="16">
        <f t="shared" si="146"/>
        <v>4</v>
      </c>
      <c r="N1245" s="4">
        <f t="shared" si="149"/>
        <v>0</v>
      </c>
    </row>
    <row r="1246" spans="2:14" s="10" customFormat="1" x14ac:dyDescent="0.3">
      <c r="B1246" s="20" t="s">
        <v>39</v>
      </c>
      <c r="C1246" s="45" t="s">
        <v>1261</v>
      </c>
      <c r="D1246" s="21">
        <v>1637</v>
      </c>
      <c r="E1246" s="1"/>
      <c r="F1246" s="16">
        <f t="shared" si="144"/>
        <v>1310</v>
      </c>
      <c r="G1246" s="1"/>
      <c r="H1246" s="3">
        <f t="shared" si="147"/>
        <v>0</v>
      </c>
      <c r="I1246" s="2"/>
      <c r="J1246" s="16">
        <f t="shared" si="145"/>
        <v>327</v>
      </c>
      <c r="K1246" s="4">
        <f t="shared" si="148"/>
        <v>0</v>
      </c>
      <c r="L1246" s="2"/>
      <c r="M1246" s="16">
        <f t="shared" si="146"/>
        <v>16</v>
      </c>
      <c r="N1246" s="4">
        <f t="shared" si="149"/>
        <v>0</v>
      </c>
    </row>
    <row r="1247" spans="2:14" s="10" customFormat="1" x14ac:dyDescent="0.3">
      <c r="B1247" s="20" t="s">
        <v>54</v>
      </c>
      <c r="C1247" s="45" t="s">
        <v>1262</v>
      </c>
      <c r="D1247" s="21">
        <v>2970</v>
      </c>
      <c r="E1247" s="1"/>
      <c r="F1247" s="16">
        <f t="shared" si="144"/>
        <v>2376</v>
      </c>
      <c r="G1247" s="1"/>
      <c r="H1247" s="3">
        <f t="shared" si="147"/>
        <v>0</v>
      </c>
      <c r="I1247" s="2"/>
      <c r="J1247" s="16">
        <f t="shared" si="145"/>
        <v>594</v>
      </c>
      <c r="K1247" s="4">
        <f t="shared" si="148"/>
        <v>0</v>
      </c>
      <c r="L1247" s="2"/>
      <c r="M1247" s="16">
        <f t="shared" si="146"/>
        <v>30</v>
      </c>
      <c r="N1247" s="4">
        <f t="shared" si="149"/>
        <v>0</v>
      </c>
    </row>
    <row r="1248" spans="2:14" s="10" customFormat="1" x14ac:dyDescent="0.3">
      <c r="B1248" s="20" t="s">
        <v>37</v>
      </c>
      <c r="C1248" s="45" t="s">
        <v>1263</v>
      </c>
      <c r="D1248" s="21">
        <v>253</v>
      </c>
      <c r="E1248" s="1"/>
      <c r="F1248" s="16">
        <f>D1248*80%</f>
        <v>202</v>
      </c>
      <c r="G1248" s="1"/>
      <c r="H1248" s="3">
        <f t="shared" si="147"/>
        <v>0</v>
      </c>
      <c r="I1248" s="2"/>
      <c r="J1248" s="16">
        <f>D1248*20%</f>
        <v>51</v>
      </c>
      <c r="K1248" s="4">
        <f t="shared" si="148"/>
        <v>0</v>
      </c>
      <c r="L1248" s="2"/>
      <c r="M1248" s="16">
        <f>D1248*1%</f>
        <v>3</v>
      </c>
      <c r="N1248" s="4">
        <f t="shared" si="149"/>
        <v>0</v>
      </c>
    </row>
    <row r="1249" spans="2:14" s="10" customFormat="1" x14ac:dyDescent="0.3">
      <c r="B1249" s="20" t="s">
        <v>84</v>
      </c>
      <c r="C1249" s="45" t="s">
        <v>1264</v>
      </c>
      <c r="D1249" s="21">
        <v>694</v>
      </c>
      <c r="E1249" s="1"/>
      <c r="F1249" s="16">
        <f>D1249*80%</f>
        <v>555</v>
      </c>
      <c r="G1249" s="1"/>
      <c r="H1249" s="3">
        <f t="shared" si="147"/>
        <v>0</v>
      </c>
      <c r="I1249" s="2"/>
      <c r="J1249" s="16">
        <f>D1249*20%</f>
        <v>139</v>
      </c>
      <c r="K1249" s="4">
        <f t="shared" si="148"/>
        <v>0</v>
      </c>
      <c r="L1249" s="2"/>
      <c r="M1249" s="16">
        <f>D1249*1%</f>
        <v>7</v>
      </c>
      <c r="N1249" s="4">
        <f t="shared" si="149"/>
        <v>0</v>
      </c>
    </row>
    <row r="1250" spans="2:14" s="10" customFormat="1" x14ac:dyDescent="0.3">
      <c r="B1250" s="20" t="s">
        <v>39</v>
      </c>
      <c r="C1250" s="45" t="s">
        <v>1265</v>
      </c>
      <c r="D1250" s="21">
        <v>1608</v>
      </c>
      <c r="E1250" s="1"/>
      <c r="F1250" s="16">
        <f t="shared" ref="F1250:F1289" si="150">D1250*80%</f>
        <v>1286</v>
      </c>
      <c r="G1250" s="1"/>
      <c r="H1250" s="3">
        <f t="shared" si="147"/>
        <v>0</v>
      </c>
      <c r="I1250" s="2"/>
      <c r="J1250" s="16">
        <f t="shared" ref="J1250:J1289" si="151">D1250*20%</f>
        <v>322</v>
      </c>
      <c r="K1250" s="4">
        <f t="shared" si="148"/>
        <v>0</v>
      </c>
      <c r="L1250" s="2"/>
      <c r="M1250" s="16">
        <f t="shared" ref="M1250:M1289" si="152">D1250*1%</f>
        <v>16</v>
      </c>
      <c r="N1250" s="4">
        <f t="shared" si="149"/>
        <v>0</v>
      </c>
    </row>
    <row r="1251" spans="2:14" s="10" customFormat="1" x14ac:dyDescent="0.3">
      <c r="B1251" s="20" t="s">
        <v>84</v>
      </c>
      <c r="C1251" s="45" t="s">
        <v>1266</v>
      </c>
      <c r="D1251" s="21">
        <v>848</v>
      </c>
      <c r="E1251" s="1"/>
      <c r="F1251" s="16">
        <f t="shared" si="150"/>
        <v>678</v>
      </c>
      <c r="G1251" s="1"/>
      <c r="H1251" s="3">
        <f t="shared" si="147"/>
        <v>0</v>
      </c>
      <c r="I1251" s="2"/>
      <c r="J1251" s="16">
        <f t="shared" si="151"/>
        <v>170</v>
      </c>
      <c r="K1251" s="4">
        <f t="shared" si="148"/>
        <v>0</v>
      </c>
      <c r="L1251" s="2"/>
      <c r="M1251" s="16">
        <f t="shared" si="152"/>
        <v>8</v>
      </c>
      <c r="N1251" s="4">
        <f t="shared" si="149"/>
        <v>0</v>
      </c>
    </row>
    <row r="1252" spans="2:14" s="10" customFormat="1" x14ac:dyDescent="0.3">
      <c r="B1252" s="20" t="s">
        <v>39</v>
      </c>
      <c r="C1252" s="45" t="s">
        <v>1267</v>
      </c>
      <c r="D1252" s="21">
        <v>2003</v>
      </c>
      <c r="E1252" s="1"/>
      <c r="F1252" s="16">
        <f t="shared" si="150"/>
        <v>1602</v>
      </c>
      <c r="G1252" s="1"/>
      <c r="H1252" s="3">
        <f t="shared" si="147"/>
        <v>0</v>
      </c>
      <c r="I1252" s="2"/>
      <c r="J1252" s="16">
        <f t="shared" si="151"/>
        <v>401</v>
      </c>
      <c r="K1252" s="4">
        <f t="shared" si="148"/>
        <v>0</v>
      </c>
      <c r="L1252" s="2"/>
      <c r="M1252" s="16">
        <f t="shared" si="152"/>
        <v>20</v>
      </c>
      <c r="N1252" s="4">
        <f t="shared" si="149"/>
        <v>0</v>
      </c>
    </row>
    <row r="1253" spans="2:14" s="10" customFormat="1" x14ac:dyDescent="0.3">
      <c r="B1253" s="20" t="s">
        <v>37</v>
      </c>
      <c r="C1253" s="45" t="s">
        <v>1268</v>
      </c>
      <c r="D1253" s="21">
        <v>537</v>
      </c>
      <c r="E1253" s="1"/>
      <c r="F1253" s="16">
        <f t="shared" si="150"/>
        <v>430</v>
      </c>
      <c r="G1253" s="1"/>
      <c r="H1253" s="3">
        <f t="shared" si="147"/>
        <v>0</v>
      </c>
      <c r="I1253" s="2"/>
      <c r="J1253" s="16">
        <f t="shared" si="151"/>
        <v>107</v>
      </c>
      <c r="K1253" s="4">
        <f t="shared" si="148"/>
        <v>0</v>
      </c>
      <c r="L1253" s="2"/>
      <c r="M1253" s="16">
        <f t="shared" si="152"/>
        <v>5</v>
      </c>
      <c r="N1253" s="4">
        <f t="shared" si="149"/>
        <v>0</v>
      </c>
    </row>
    <row r="1254" spans="2:14" s="10" customFormat="1" x14ac:dyDescent="0.3">
      <c r="B1254" s="20" t="s">
        <v>37</v>
      </c>
      <c r="C1254" s="45" t="s">
        <v>1269</v>
      </c>
      <c r="D1254" s="21">
        <v>236</v>
      </c>
      <c r="E1254" s="1"/>
      <c r="F1254" s="16">
        <f t="shared" si="150"/>
        <v>189</v>
      </c>
      <c r="G1254" s="1"/>
      <c r="H1254" s="3">
        <f t="shared" si="147"/>
        <v>0</v>
      </c>
      <c r="I1254" s="2"/>
      <c r="J1254" s="16">
        <f t="shared" si="151"/>
        <v>47</v>
      </c>
      <c r="K1254" s="4">
        <f t="shared" si="148"/>
        <v>0</v>
      </c>
      <c r="L1254" s="2"/>
      <c r="M1254" s="16">
        <f t="shared" si="152"/>
        <v>2</v>
      </c>
      <c r="N1254" s="4">
        <f t="shared" si="149"/>
        <v>0</v>
      </c>
    </row>
    <row r="1255" spans="2:14" s="10" customFormat="1" x14ac:dyDescent="0.3">
      <c r="B1255" s="20" t="s">
        <v>37</v>
      </c>
      <c r="C1255" s="45" t="s">
        <v>1270</v>
      </c>
      <c r="D1255" s="21">
        <v>245</v>
      </c>
      <c r="E1255" s="1"/>
      <c r="F1255" s="16">
        <f t="shared" si="150"/>
        <v>196</v>
      </c>
      <c r="G1255" s="1"/>
      <c r="H1255" s="3">
        <f t="shared" si="147"/>
        <v>0</v>
      </c>
      <c r="I1255" s="2"/>
      <c r="J1255" s="16">
        <f t="shared" si="151"/>
        <v>49</v>
      </c>
      <c r="K1255" s="4">
        <f t="shared" si="148"/>
        <v>0</v>
      </c>
      <c r="L1255" s="2"/>
      <c r="M1255" s="16">
        <f t="shared" si="152"/>
        <v>2</v>
      </c>
      <c r="N1255" s="4">
        <f t="shared" si="149"/>
        <v>0</v>
      </c>
    </row>
    <row r="1256" spans="2:14" s="10" customFormat="1" x14ac:dyDescent="0.3">
      <c r="B1256" s="20" t="s">
        <v>69</v>
      </c>
      <c r="C1256" s="45" t="s">
        <v>1271</v>
      </c>
      <c r="D1256" s="21">
        <v>3983</v>
      </c>
      <c r="E1256" s="1"/>
      <c r="F1256" s="16">
        <f t="shared" si="150"/>
        <v>3186</v>
      </c>
      <c r="G1256" s="1"/>
      <c r="H1256" s="3">
        <f t="shared" si="147"/>
        <v>0</v>
      </c>
      <c r="I1256" s="2"/>
      <c r="J1256" s="16">
        <f t="shared" si="151"/>
        <v>797</v>
      </c>
      <c r="K1256" s="4">
        <f t="shared" si="148"/>
        <v>0</v>
      </c>
      <c r="L1256" s="2"/>
      <c r="M1256" s="16">
        <f t="shared" si="152"/>
        <v>40</v>
      </c>
      <c r="N1256" s="4">
        <f t="shared" si="149"/>
        <v>0</v>
      </c>
    </row>
    <row r="1257" spans="2:14" s="10" customFormat="1" x14ac:dyDescent="0.3">
      <c r="B1257" s="20" t="s">
        <v>84</v>
      </c>
      <c r="C1257" s="45" t="s">
        <v>1272</v>
      </c>
      <c r="D1257" s="21">
        <v>279</v>
      </c>
      <c r="E1257" s="1"/>
      <c r="F1257" s="16">
        <f t="shared" ref="F1257:F1271" si="153">D1257*80%</f>
        <v>223</v>
      </c>
      <c r="G1257" s="1"/>
      <c r="H1257" s="3">
        <f t="shared" ref="H1257:H1271" si="154">F1257*E1257</f>
        <v>0</v>
      </c>
      <c r="I1257" s="2"/>
      <c r="J1257" s="16">
        <f t="shared" ref="J1257:J1271" si="155">D1257*20%</f>
        <v>56</v>
      </c>
      <c r="K1257" s="4">
        <f t="shared" ref="K1257:K1271" si="156">J1257*I1257</f>
        <v>0</v>
      </c>
      <c r="L1257" s="2"/>
      <c r="M1257" s="16">
        <f t="shared" ref="M1257:M1271" si="157">D1257*1%</f>
        <v>3</v>
      </c>
      <c r="N1257" s="4">
        <f t="shared" ref="N1257:N1271" si="158">M1257*L1257</f>
        <v>0</v>
      </c>
    </row>
    <row r="1258" spans="2:14" s="10" customFormat="1" x14ac:dyDescent="0.3">
      <c r="B1258" s="20" t="s">
        <v>37</v>
      </c>
      <c r="C1258" s="45" t="s">
        <v>1273</v>
      </c>
      <c r="D1258" s="21">
        <v>926</v>
      </c>
      <c r="E1258" s="1"/>
      <c r="F1258" s="16">
        <f t="shared" si="153"/>
        <v>741</v>
      </c>
      <c r="G1258" s="1"/>
      <c r="H1258" s="3">
        <f t="shared" si="154"/>
        <v>0</v>
      </c>
      <c r="I1258" s="2"/>
      <c r="J1258" s="16">
        <f t="shared" si="155"/>
        <v>185</v>
      </c>
      <c r="K1258" s="4">
        <f t="shared" si="156"/>
        <v>0</v>
      </c>
      <c r="L1258" s="2"/>
      <c r="M1258" s="16">
        <f t="shared" si="157"/>
        <v>9</v>
      </c>
      <c r="N1258" s="4">
        <f t="shared" si="158"/>
        <v>0</v>
      </c>
    </row>
    <row r="1259" spans="2:14" s="10" customFormat="1" x14ac:dyDescent="0.3">
      <c r="B1259" s="20" t="s">
        <v>39</v>
      </c>
      <c r="C1259" s="45" t="s">
        <v>1274</v>
      </c>
      <c r="D1259" s="21">
        <v>1524</v>
      </c>
      <c r="E1259" s="1"/>
      <c r="F1259" s="16">
        <f t="shared" si="153"/>
        <v>1219</v>
      </c>
      <c r="G1259" s="1"/>
      <c r="H1259" s="3">
        <f t="shared" si="154"/>
        <v>0</v>
      </c>
      <c r="I1259" s="2"/>
      <c r="J1259" s="16">
        <f t="shared" si="155"/>
        <v>305</v>
      </c>
      <c r="K1259" s="4">
        <f t="shared" si="156"/>
        <v>0</v>
      </c>
      <c r="L1259" s="2"/>
      <c r="M1259" s="16">
        <f t="shared" si="157"/>
        <v>15</v>
      </c>
      <c r="N1259" s="4">
        <f t="shared" si="158"/>
        <v>0</v>
      </c>
    </row>
    <row r="1260" spans="2:14" s="10" customFormat="1" x14ac:dyDescent="0.3">
      <c r="B1260" s="20" t="s">
        <v>39</v>
      </c>
      <c r="C1260" s="45" t="s">
        <v>1275</v>
      </c>
      <c r="D1260" s="21">
        <v>747</v>
      </c>
      <c r="E1260" s="1"/>
      <c r="F1260" s="16">
        <f t="shared" si="153"/>
        <v>598</v>
      </c>
      <c r="G1260" s="1"/>
      <c r="H1260" s="3">
        <f t="shared" si="154"/>
        <v>0</v>
      </c>
      <c r="I1260" s="2"/>
      <c r="J1260" s="16">
        <f t="shared" si="155"/>
        <v>149</v>
      </c>
      <c r="K1260" s="4">
        <f t="shared" si="156"/>
        <v>0</v>
      </c>
      <c r="L1260" s="2"/>
      <c r="M1260" s="16">
        <f t="shared" si="157"/>
        <v>7</v>
      </c>
      <c r="N1260" s="4">
        <f t="shared" si="158"/>
        <v>0</v>
      </c>
    </row>
    <row r="1261" spans="2:14" s="10" customFormat="1" x14ac:dyDescent="0.3">
      <c r="B1261" s="20" t="s">
        <v>84</v>
      </c>
      <c r="C1261" s="45" t="s">
        <v>1276</v>
      </c>
      <c r="D1261" s="21">
        <v>223</v>
      </c>
      <c r="E1261" s="1"/>
      <c r="F1261" s="16">
        <f t="shared" si="153"/>
        <v>178</v>
      </c>
      <c r="G1261" s="1"/>
      <c r="H1261" s="3">
        <f t="shared" si="154"/>
        <v>0</v>
      </c>
      <c r="I1261" s="2"/>
      <c r="J1261" s="16">
        <f t="shared" si="155"/>
        <v>45</v>
      </c>
      <c r="K1261" s="4">
        <f t="shared" si="156"/>
        <v>0</v>
      </c>
      <c r="L1261" s="2"/>
      <c r="M1261" s="16">
        <f t="shared" si="157"/>
        <v>2</v>
      </c>
      <c r="N1261" s="4">
        <f t="shared" si="158"/>
        <v>0</v>
      </c>
    </row>
    <row r="1262" spans="2:14" s="10" customFormat="1" x14ac:dyDescent="0.3">
      <c r="B1262" s="20" t="s">
        <v>39</v>
      </c>
      <c r="C1262" s="45" t="s">
        <v>1277</v>
      </c>
      <c r="D1262" s="21">
        <v>1603</v>
      </c>
      <c r="E1262" s="1"/>
      <c r="F1262" s="16">
        <f t="shared" si="153"/>
        <v>1282</v>
      </c>
      <c r="G1262" s="1"/>
      <c r="H1262" s="3">
        <f t="shared" si="154"/>
        <v>0</v>
      </c>
      <c r="I1262" s="2"/>
      <c r="J1262" s="16">
        <f t="shared" si="155"/>
        <v>321</v>
      </c>
      <c r="K1262" s="4">
        <f t="shared" si="156"/>
        <v>0</v>
      </c>
      <c r="L1262" s="2"/>
      <c r="M1262" s="16">
        <f t="shared" si="157"/>
        <v>16</v>
      </c>
      <c r="N1262" s="4">
        <f t="shared" si="158"/>
        <v>0</v>
      </c>
    </row>
    <row r="1263" spans="2:14" s="10" customFormat="1" x14ac:dyDescent="0.3">
      <c r="B1263" s="20" t="s">
        <v>37</v>
      </c>
      <c r="C1263" s="45" t="s">
        <v>1278</v>
      </c>
      <c r="D1263" s="21">
        <v>713</v>
      </c>
      <c r="E1263" s="1"/>
      <c r="F1263" s="16">
        <f t="shared" si="153"/>
        <v>570</v>
      </c>
      <c r="G1263" s="1"/>
      <c r="H1263" s="3">
        <f t="shared" si="154"/>
        <v>0</v>
      </c>
      <c r="I1263" s="2"/>
      <c r="J1263" s="16">
        <f t="shared" si="155"/>
        <v>143</v>
      </c>
      <c r="K1263" s="4">
        <f t="shared" si="156"/>
        <v>0</v>
      </c>
      <c r="L1263" s="2"/>
      <c r="M1263" s="16">
        <f t="shared" si="157"/>
        <v>7</v>
      </c>
      <c r="N1263" s="4">
        <f t="shared" si="158"/>
        <v>0</v>
      </c>
    </row>
    <row r="1264" spans="2:14" s="10" customFormat="1" x14ac:dyDescent="0.3">
      <c r="B1264" s="20" t="s">
        <v>41</v>
      </c>
      <c r="C1264" s="45" t="s">
        <v>1279</v>
      </c>
      <c r="D1264" s="21">
        <v>198</v>
      </c>
      <c r="E1264" s="1"/>
      <c r="F1264" s="16">
        <f t="shared" si="153"/>
        <v>158</v>
      </c>
      <c r="G1264" s="1"/>
      <c r="H1264" s="3">
        <f t="shared" si="154"/>
        <v>0</v>
      </c>
      <c r="I1264" s="2"/>
      <c r="J1264" s="16">
        <f t="shared" si="155"/>
        <v>40</v>
      </c>
      <c r="K1264" s="4">
        <f t="shared" si="156"/>
        <v>0</v>
      </c>
      <c r="L1264" s="2"/>
      <c r="M1264" s="16">
        <f t="shared" si="157"/>
        <v>2</v>
      </c>
      <c r="N1264" s="4">
        <f t="shared" si="158"/>
        <v>0</v>
      </c>
    </row>
    <row r="1265" spans="2:14" s="10" customFormat="1" x14ac:dyDescent="0.3">
      <c r="B1265" s="20" t="s">
        <v>84</v>
      </c>
      <c r="C1265" s="45" t="s">
        <v>1280</v>
      </c>
      <c r="D1265" s="21">
        <v>154</v>
      </c>
      <c r="E1265" s="1"/>
      <c r="F1265" s="16">
        <f t="shared" si="153"/>
        <v>123</v>
      </c>
      <c r="G1265" s="1"/>
      <c r="H1265" s="3">
        <f t="shared" si="154"/>
        <v>0</v>
      </c>
      <c r="I1265" s="2"/>
      <c r="J1265" s="16">
        <f t="shared" si="155"/>
        <v>31</v>
      </c>
      <c r="K1265" s="4">
        <f t="shared" si="156"/>
        <v>0</v>
      </c>
      <c r="L1265" s="2"/>
      <c r="M1265" s="16">
        <f t="shared" si="157"/>
        <v>2</v>
      </c>
      <c r="N1265" s="4">
        <f t="shared" si="158"/>
        <v>0</v>
      </c>
    </row>
    <row r="1266" spans="2:14" s="10" customFormat="1" x14ac:dyDescent="0.3">
      <c r="B1266" s="20" t="s">
        <v>72</v>
      </c>
      <c r="C1266" s="45" t="s">
        <v>1281</v>
      </c>
      <c r="D1266" s="21">
        <v>732</v>
      </c>
      <c r="E1266" s="1"/>
      <c r="F1266" s="16">
        <f t="shared" si="153"/>
        <v>586</v>
      </c>
      <c r="G1266" s="1"/>
      <c r="H1266" s="3">
        <f t="shared" si="154"/>
        <v>0</v>
      </c>
      <c r="I1266" s="2"/>
      <c r="J1266" s="16">
        <f t="shared" si="155"/>
        <v>146</v>
      </c>
      <c r="K1266" s="4">
        <f t="shared" si="156"/>
        <v>0</v>
      </c>
      <c r="L1266" s="2"/>
      <c r="M1266" s="16">
        <f t="shared" si="157"/>
        <v>7</v>
      </c>
      <c r="N1266" s="4">
        <f t="shared" si="158"/>
        <v>0</v>
      </c>
    </row>
    <row r="1267" spans="2:14" s="10" customFormat="1" x14ac:dyDescent="0.3">
      <c r="B1267" s="20" t="s">
        <v>37</v>
      </c>
      <c r="C1267" s="45" t="s">
        <v>1282</v>
      </c>
      <c r="D1267" s="21">
        <v>453</v>
      </c>
      <c r="E1267" s="1"/>
      <c r="F1267" s="16">
        <f t="shared" si="153"/>
        <v>362</v>
      </c>
      <c r="G1267" s="1"/>
      <c r="H1267" s="3">
        <f t="shared" si="154"/>
        <v>0</v>
      </c>
      <c r="I1267" s="2"/>
      <c r="J1267" s="16">
        <f t="shared" si="155"/>
        <v>91</v>
      </c>
      <c r="K1267" s="4">
        <f t="shared" si="156"/>
        <v>0</v>
      </c>
      <c r="L1267" s="2"/>
      <c r="M1267" s="16">
        <f t="shared" si="157"/>
        <v>5</v>
      </c>
      <c r="N1267" s="4">
        <f t="shared" si="158"/>
        <v>0</v>
      </c>
    </row>
    <row r="1268" spans="2:14" s="10" customFormat="1" x14ac:dyDescent="0.3">
      <c r="B1268" s="20" t="s">
        <v>39</v>
      </c>
      <c r="C1268" s="45" t="s">
        <v>1283</v>
      </c>
      <c r="D1268" s="21">
        <v>639</v>
      </c>
      <c r="E1268" s="1"/>
      <c r="F1268" s="16">
        <f t="shared" si="153"/>
        <v>511</v>
      </c>
      <c r="G1268" s="1"/>
      <c r="H1268" s="3">
        <f t="shared" si="154"/>
        <v>0</v>
      </c>
      <c r="I1268" s="2"/>
      <c r="J1268" s="16">
        <f t="shared" si="155"/>
        <v>128</v>
      </c>
      <c r="K1268" s="4">
        <f t="shared" si="156"/>
        <v>0</v>
      </c>
      <c r="L1268" s="2"/>
      <c r="M1268" s="16">
        <f t="shared" si="157"/>
        <v>6</v>
      </c>
      <c r="N1268" s="4">
        <f t="shared" si="158"/>
        <v>0</v>
      </c>
    </row>
    <row r="1269" spans="2:14" s="10" customFormat="1" x14ac:dyDescent="0.3">
      <c r="B1269" s="20" t="s">
        <v>37</v>
      </c>
      <c r="C1269" s="45" t="s">
        <v>1284</v>
      </c>
      <c r="D1269" s="21">
        <v>307</v>
      </c>
      <c r="E1269" s="1"/>
      <c r="F1269" s="16">
        <f t="shared" si="153"/>
        <v>246</v>
      </c>
      <c r="G1269" s="1"/>
      <c r="H1269" s="3">
        <f t="shared" si="154"/>
        <v>0</v>
      </c>
      <c r="I1269" s="2"/>
      <c r="J1269" s="16">
        <f t="shared" si="155"/>
        <v>61</v>
      </c>
      <c r="K1269" s="4">
        <f t="shared" si="156"/>
        <v>0</v>
      </c>
      <c r="L1269" s="2"/>
      <c r="M1269" s="16">
        <f t="shared" si="157"/>
        <v>3</v>
      </c>
      <c r="N1269" s="4">
        <f t="shared" si="158"/>
        <v>0</v>
      </c>
    </row>
    <row r="1270" spans="2:14" s="10" customFormat="1" x14ac:dyDescent="0.3">
      <c r="B1270" s="20" t="s">
        <v>37</v>
      </c>
      <c r="C1270" s="45" t="s">
        <v>1285</v>
      </c>
      <c r="D1270" s="21">
        <v>241</v>
      </c>
      <c r="E1270" s="1"/>
      <c r="F1270" s="16">
        <f t="shared" si="153"/>
        <v>193</v>
      </c>
      <c r="G1270" s="1"/>
      <c r="H1270" s="3">
        <f t="shared" si="154"/>
        <v>0</v>
      </c>
      <c r="I1270" s="2"/>
      <c r="J1270" s="16">
        <f t="shared" si="155"/>
        <v>48</v>
      </c>
      <c r="K1270" s="4">
        <f t="shared" si="156"/>
        <v>0</v>
      </c>
      <c r="L1270" s="2"/>
      <c r="M1270" s="16">
        <f t="shared" si="157"/>
        <v>2</v>
      </c>
      <c r="N1270" s="4">
        <f t="shared" si="158"/>
        <v>0</v>
      </c>
    </row>
    <row r="1271" spans="2:14" s="10" customFormat="1" x14ac:dyDescent="0.3">
      <c r="B1271" s="20" t="s">
        <v>72</v>
      </c>
      <c r="C1271" s="45" t="s">
        <v>1286</v>
      </c>
      <c r="D1271" s="21">
        <v>961</v>
      </c>
      <c r="E1271" s="1"/>
      <c r="F1271" s="16">
        <f t="shared" si="153"/>
        <v>769</v>
      </c>
      <c r="G1271" s="1"/>
      <c r="H1271" s="3">
        <f t="shared" si="154"/>
        <v>0</v>
      </c>
      <c r="I1271" s="2"/>
      <c r="J1271" s="16">
        <f t="shared" si="155"/>
        <v>192</v>
      </c>
      <c r="K1271" s="4">
        <f t="shared" si="156"/>
        <v>0</v>
      </c>
      <c r="L1271" s="2"/>
      <c r="M1271" s="16">
        <f t="shared" si="157"/>
        <v>10</v>
      </c>
      <c r="N1271" s="4">
        <f t="shared" si="158"/>
        <v>0</v>
      </c>
    </row>
    <row r="1272" spans="2:14" s="10" customFormat="1" x14ac:dyDescent="0.3">
      <c r="B1272" s="20" t="s">
        <v>72</v>
      </c>
      <c r="C1272" s="45" t="s">
        <v>1287</v>
      </c>
      <c r="D1272" s="21">
        <v>1950</v>
      </c>
      <c r="E1272" s="1"/>
      <c r="F1272" s="16">
        <f t="shared" si="150"/>
        <v>1560</v>
      </c>
      <c r="G1272" s="1"/>
      <c r="H1272" s="3">
        <f t="shared" si="147"/>
        <v>0</v>
      </c>
      <c r="I1272" s="2"/>
      <c r="J1272" s="16">
        <f t="shared" si="151"/>
        <v>390</v>
      </c>
      <c r="K1272" s="4">
        <f t="shared" si="148"/>
        <v>0</v>
      </c>
      <c r="L1272" s="2"/>
      <c r="M1272" s="16">
        <f t="shared" si="152"/>
        <v>20</v>
      </c>
      <c r="N1272" s="4">
        <f t="shared" si="149"/>
        <v>0</v>
      </c>
    </row>
    <row r="1273" spans="2:14" s="10" customFormat="1" x14ac:dyDescent="0.3">
      <c r="B1273" s="20" t="s">
        <v>41</v>
      </c>
      <c r="C1273" s="45" t="s">
        <v>1288</v>
      </c>
      <c r="D1273" s="21">
        <v>123</v>
      </c>
      <c r="E1273" s="1"/>
      <c r="F1273" s="16">
        <f t="shared" si="150"/>
        <v>98</v>
      </c>
      <c r="G1273" s="1"/>
      <c r="H1273" s="3">
        <f t="shared" si="147"/>
        <v>0</v>
      </c>
      <c r="I1273" s="2"/>
      <c r="J1273" s="16">
        <f t="shared" si="151"/>
        <v>25</v>
      </c>
      <c r="K1273" s="4">
        <f t="shared" si="148"/>
        <v>0</v>
      </c>
      <c r="L1273" s="2"/>
      <c r="M1273" s="16">
        <f t="shared" si="152"/>
        <v>1</v>
      </c>
      <c r="N1273" s="4">
        <f t="shared" si="149"/>
        <v>0</v>
      </c>
    </row>
    <row r="1274" spans="2:14" s="10" customFormat="1" x14ac:dyDescent="0.3">
      <c r="B1274" s="20" t="s">
        <v>37</v>
      </c>
      <c r="C1274" s="45" t="s">
        <v>1289</v>
      </c>
      <c r="D1274" s="21">
        <v>207</v>
      </c>
      <c r="E1274" s="1"/>
      <c r="F1274" s="16">
        <f t="shared" si="150"/>
        <v>166</v>
      </c>
      <c r="G1274" s="1"/>
      <c r="H1274" s="3">
        <f t="shared" si="147"/>
        <v>0</v>
      </c>
      <c r="I1274" s="2"/>
      <c r="J1274" s="16">
        <f t="shared" si="151"/>
        <v>41</v>
      </c>
      <c r="K1274" s="4">
        <f t="shared" si="148"/>
        <v>0</v>
      </c>
      <c r="L1274" s="2"/>
      <c r="M1274" s="16">
        <f t="shared" si="152"/>
        <v>2</v>
      </c>
      <c r="N1274" s="4">
        <f t="shared" si="149"/>
        <v>0</v>
      </c>
    </row>
    <row r="1275" spans="2:14" s="10" customFormat="1" x14ac:dyDescent="0.3">
      <c r="B1275" s="20" t="s">
        <v>40</v>
      </c>
      <c r="C1275" s="45" t="s">
        <v>1290</v>
      </c>
      <c r="D1275" s="21">
        <v>924</v>
      </c>
      <c r="E1275" s="1"/>
      <c r="F1275" s="16">
        <f t="shared" si="150"/>
        <v>739</v>
      </c>
      <c r="G1275" s="1"/>
      <c r="H1275" s="3">
        <f t="shared" si="147"/>
        <v>0</v>
      </c>
      <c r="I1275" s="2"/>
      <c r="J1275" s="16">
        <f t="shared" si="151"/>
        <v>185</v>
      </c>
      <c r="K1275" s="4">
        <f t="shared" si="148"/>
        <v>0</v>
      </c>
      <c r="L1275" s="2"/>
      <c r="M1275" s="16">
        <f t="shared" si="152"/>
        <v>9</v>
      </c>
      <c r="N1275" s="4">
        <f t="shared" si="149"/>
        <v>0</v>
      </c>
    </row>
    <row r="1276" spans="2:14" s="10" customFormat="1" x14ac:dyDescent="0.3">
      <c r="B1276" s="20" t="s">
        <v>84</v>
      </c>
      <c r="C1276" s="45" t="s">
        <v>1291</v>
      </c>
      <c r="D1276" s="21">
        <v>106</v>
      </c>
      <c r="E1276" s="1"/>
      <c r="F1276" s="16">
        <f t="shared" si="150"/>
        <v>85</v>
      </c>
      <c r="G1276" s="1"/>
      <c r="H1276" s="3">
        <f t="shared" si="147"/>
        <v>0</v>
      </c>
      <c r="I1276" s="2"/>
      <c r="J1276" s="16">
        <f t="shared" si="151"/>
        <v>21</v>
      </c>
      <c r="K1276" s="4">
        <f t="shared" si="148"/>
        <v>0</v>
      </c>
      <c r="L1276" s="2"/>
      <c r="M1276" s="16">
        <f t="shared" si="152"/>
        <v>1</v>
      </c>
      <c r="N1276" s="4">
        <f t="shared" si="149"/>
        <v>0</v>
      </c>
    </row>
    <row r="1277" spans="2:14" s="10" customFormat="1" x14ac:dyDescent="0.3">
      <c r="B1277" s="20" t="s">
        <v>40</v>
      </c>
      <c r="C1277" s="45" t="s">
        <v>1292</v>
      </c>
      <c r="D1277" s="21">
        <v>934</v>
      </c>
      <c r="E1277" s="1"/>
      <c r="F1277" s="16">
        <f t="shared" si="150"/>
        <v>747</v>
      </c>
      <c r="G1277" s="1"/>
      <c r="H1277" s="3">
        <f t="shared" si="147"/>
        <v>0</v>
      </c>
      <c r="I1277" s="2"/>
      <c r="J1277" s="16">
        <f t="shared" si="151"/>
        <v>187</v>
      </c>
      <c r="K1277" s="4">
        <f t="shared" si="148"/>
        <v>0</v>
      </c>
      <c r="L1277" s="2"/>
      <c r="M1277" s="16">
        <f t="shared" si="152"/>
        <v>9</v>
      </c>
      <c r="N1277" s="4">
        <f t="shared" si="149"/>
        <v>0</v>
      </c>
    </row>
    <row r="1278" spans="2:14" s="10" customFormat="1" x14ac:dyDescent="0.3">
      <c r="B1278" s="20" t="s">
        <v>37</v>
      </c>
      <c r="C1278" s="45" t="s">
        <v>1293</v>
      </c>
      <c r="D1278" s="21">
        <v>510</v>
      </c>
      <c r="E1278" s="1"/>
      <c r="F1278" s="16">
        <f t="shared" si="150"/>
        <v>408</v>
      </c>
      <c r="G1278" s="1"/>
      <c r="H1278" s="3">
        <f t="shared" si="147"/>
        <v>0</v>
      </c>
      <c r="I1278" s="2"/>
      <c r="J1278" s="16">
        <f t="shared" si="151"/>
        <v>102</v>
      </c>
      <c r="K1278" s="4">
        <f t="shared" si="148"/>
        <v>0</v>
      </c>
      <c r="L1278" s="2"/>
      <c r="M1278" s="16">
        <f t="shared" si="152"/>
        <v>5</v>
      </c>
      <c r="N1278" s="4">
        <f t="shared" si="149"/>
        <v>0</v>
      </c>
    </row>
    <row r="1279" spans="2:14" s="10" customFormat="1" x14ac:dyDescent="0.3">
      <c r="B1279" s="20" t="s">
        <v>37</v>
      </c>
      <c r="C1279" s="45" t="s">
        <v>1294</v>
      </c>
      <c r="D1279" s="21">
        <v>496</v>
      </c>
      <c r="E1279" s="1"/>
      <c r="F1279" s="16">
        <f t="shared" si="150"/>
        <v>397</v>
      </c>
      <c r="G1279" s="1"/>
      <c r="H1279" s="3">
        <f t="shared" si="147"/>
        <v>0</v>
      </c>
      <c r="I1279" s="2"/>
      <c r="J1279" s="16">
        <f t="shared" si="151"/>
        <v>99</v>
      </c>
      <c r="K1279" s="4">
        <f t="shared" si="148"/>
        <v>0</v>
      </c>
      <c r="L1279" s="2"/>
      <c r="M1279" s="16">
        <f t="shared" si="152"/>
        <v>5</v>
      </c>
      <c r="N1279" s="4">
        <f t="shared" si="149"/>
        <v>0</v>
      </c>
    </row>
    <row r="1280" spans="2:14" s="10" customFormat="1" x14ac:dyDescent="0.3">
      <c r="B1280" s="20" t="s">
        <v>37</v>
      </c>
      <c r="C1280" s="45" t="s">
        <v>1295</v>
      </c>
      <c r="D1280" s="21">
        <v>440</v>
      </c>
      <c r="E1280" s="1"/>
      <c r="F1280" s="16">
        <f t="shared" si="150"/>
        <v>352</v>
      </c>
      <c r="G1280" s="1"/>
      <c r="H1280" s="3">
        <f t="shared" si="147"/>
        <v>0</v>
      </c>
      <c r="I1280" s="2"/>
      <c r="J1280" s="16">
        <f t="shared" si="151"/>
        <v>88</v>
      </c>
      <c r="K1280" s="4">
        <f t="shared" si="148"/>
        <v>0</v>
      </c>
      <c r="L1280" s="2"/>
      <c r="M1280" s="16">
        <f t="shared" si="152"/>
        <v>4</v>
      </c>
      <c r="N1280" s="4">
        <f t="shared" si="149"/>
        <v>0</v>
      </c>
    </row>
    <row r="1281" spans="2:14" s="10" customFormat="1" x14ac:dyDescent="0.3">
      <c r="B1281" s="20" t="s">
        <v>54</v>
      </c>
      <c r="C1281" s="45" t="s">
        <v>1296</v>
      </c>
      <c r="D1281" s="21">
        <v>1113</v>
      </c>
      <c r="E1281" s="1"/>
      <c r="F1281" s="16">
        <f t="shared" si="150"/>
        <v>890</v>
      </c>
      <c r="G1281" s="1"/>
      <c r="H1281" s="3">
        <f t="shared" si="147"/>
        <v>0</v>
      </c>
      <c r="I1281" s="2"/>
      <c r="J1281" s="16">
        <f t="shared" si="151"/>
        <v>223</v>
      </c>
      <c r="K1281" s="4">
        <f t="shared" si="148"/>
        <v>0</v>
      </c>
      <c r="L1281" s="2"/>
      <c r="M1281" s="16">
        <f t="shared" si="152"/>
        <v>11</v>
      </c>
      <c r="N1281" s="4">
        <f t="shared" si="149"/>
        <v>0</v>
      </c>
    </row>
    <row r="1282" spans="2:14" s="10" customFormat="1" x14ac:dyDescent="0.3">
      <c r="B1282" s="20" t="s">
        <v>37</v>
      </c>
      <c r="C1282" s="45" t="s">
        <v>1297</v>
      </c>
      <c r="D1282" s="21">
        <v>256</v>
      </c>
      <c r="E1282" s="1"/>
      <c r="F1282" s="16">
        <f t="shared" si="150"/>
        <v>205</v>
      </c>
      <c r="G1282" s="1"/>
      <c r="H1282" s="3">
        <f t="shared" si="147"/>
        <v>0</v>
      </c>
      <c r="I1282" s="2"/>
      <c r="J1282" s="16">
        <f t="shared" si="151"/>
        <v>51</v>
      </c>
      <c r="K1282" s="4">
        <f t="shared" si="148"/>
        <v>0</v>
      </c>
      <c r="L1282" s="2"/>
      <c r="M1282" s="16">
        <f t="shared" si="152"/>
        <v>3</v>
      </c>
      <c r="N1282" s="4">
        <f t="shared" si="149"/>
        <v>0</v>
      </c>
    </row>
    <row r="1283" spans="2:14" s="10" customFormat="1" x14ac:dyDescent="0.3">
      <c r="B1283" s="20" t="s">
        <v>39</v>
      </c>
      <c r="C1283" s="45" t="s">
        <v>1298</v>
      </c>
      <c r="D1283" s="21">
        <v>718</v>
      </c>
      <c r="E1283" s="1"/>
      <c r="F1283" s="16">
        <f t="shared" si="150"/>
        <v>574</v>
      </c>
      <c r="G1283" s="1"/>
      <c r="H1283" s="3">
        <f t="shared" si="147"/>
        <v>0</v>
      </c>
      <c r="I1283" s="2"/>
      <c r="J1283" s="16">
        <f t="shared" si="151"/>
        <v>144</v>
      </c>
      <c r="K1283" s="4">
        <f t="shared" si="148"/>
        <v>0</v>
      </c>
      <c r="L1283" s="2"/>
      <c r="M1283" s="16">
        <f t="shared" si="152"/>
        <v>7</v>
      </c>
      <c r="N1283" s="4">
        <f t="shared" si="149"/>
        <v>0</v>
      </c>
    </row>
    <row r="1284" spans="2:14" s="10" customFormat="1" x14ac:dyDescent="0.3">
      <c r="B1284" s="20" t="s">
        <v>84</v>
      </c>
      <c r="C1284" s="45" t="s">
        <v>1299</v>
      </c>
      <c r="D1284" s="21">
        <v>152</v>
      </c>
      <c r="E1284" s="1"/>
      <c r="F1284" s="16">
        <f t="shared" ref="F1284:F1286" si="159">D1284*80%</f>
        <v>122</v>
      </c>
      <c r="G1284" s="1"/>
      <c r="H1284" s="3">
        <f t="shared" ref="H1284:H1286" si="160">F1284*E1284</f>
        <v>0</v>
      </c>
      <c r="I1284" s="2"/>
      <c r="J1284" s="16">
        <f t="shared" ref="J1284:J1286" si="161">D1284*20%</f>
        <v>30</v>
      </c>
      <c r="K1284" s="4">
        <f t="shared" ref="K1284:K1286" si="162">J1284*I1284</f>
        <v>0</v>
      </c>
      <c r="L1284" s="2"/>
      <c r="M1284" s="16">
        <f t="shared" ref="M1284:M1286" si="163">D1284*1%</f>
        <v>2</v>
      </c>
      <c r="N1284" s="4">
        <f t="shared" ref="N1284:N1286" si="164">M1284*L1284</f>
        <v>0</v>
      </c>
    </row>
    <row r="1285" spans="2:14" s="10" customFormat="1" x14ac:dyDescent="0.3">
      <c r="B1285" s="20" t="s">
        <v>39</v>
      </c>
      <c r="C1285" s="45" t="s">
        <v>1300</v>
      </c>
      <c r="D1285" s="21">
        <v>1310</v>
      </c>
      <c r="E1285" s="1"/>
      <c r="F1285" s="16">
        <f t="shared" si="159"/>
        <v>1048</v>
      </c>
      <c r="G1285" s="1"/>
      <c r="H1285" s="3">
        <f t="shared" si="160"/>
        <v>0</v>
      </c>
      <c r="I1285" s="2"/>
      <c r="J1285" s="16">
        <f t="shared" si="161"/>
        <v>262</v>
      </c>
      <c r="K1285" s="4">
        <f t="shared" si="162"/>
        <v>0</v>
      </c>
      <c r="L1285" s="2"/>
      <c r="M1285" s="16">
        <f t="shared" si="163"/>
        <v>13</v>
      </c>
      <c r="N1285" s="4">
        <f t="shared" si="164"/>
        <v>0</v>
      </c>
    </row>
    <row r="1286" spans="2:14" s="10" customFormat="1" x14ac:dyDescent="0.3">
      <c r="B1286" s="20" t="s">
        <v>39</v>
      </c>
      <c r="C1286" s="45" t="s">
        <v>1301</v>
      </c>
      <c r="D1286" s="21">
        <v>1768</v>
      </c>
      <c r="E1286" s="1"/>
      <c r="F1286" s="16">
        <f t="shared" si="159"/>
        <v>1414</v>
      </c>
      <c r="G1286" s="1"/>
      <c r="H1286" s="3">
        <f t="shared" si="160"/>
        <v>0</v>
      </c>
      <c r="I1286" s="2"/>
      <c r="J1286" s="16">
        <f t="shared" si="161"/>
        <v>354</v>
      </c>
      <c r="K1286" s="4">
        <f t="shared" si="162"/>
        <v>0</v>
      </c>
      <c r="L1286" s="2"/>
      <c r="M1286" s="16">
        <f t="shared" si="163"/>
        <v>18</v>
      </c>
      <c r="N1286" s="4">
        <f t="shared" si="164"/>
        <v>0</v>
      </c>
    </row>
    <row r="1287" spans="2:14" s="10" customFormat="1" x14ac:dyDescent="0.3">
      <c r="B1287" s="20" t="s">
        <v>72</v>
      </c>
      <c r="C1287" s="45" t="s">
        <v>1302</v>
      </c>
      <c r="D1287" s="21">
        <v>1458</v>
      </c>
      <c r="E1287" s="1"/>
      <c r="F1287" s="16">
        <f t="shared" si="150"/>
        <v>1166</v>
      </c>
      <c r="G1287" s="1"/>
      <c r="H1287" s="3">
        <f t="shared" si="147"/>
        <v>0</v>
      </c>
      <c r="I1287" s="2"/>
      <c r="J1287" s="16">
        <f t="shared" si="151"/>
        <v>292</v>
      </c>
      <c r="K1287" s="4">
        <f t="shared" si="148"/>
        <v>0</v>
      </c>
      <c r="L1287" s="2"/>
      <c r="M1287" s="16">
        <f t="shared" si="152"/>
        <v>15</v>
      </c>
      <c r="N1287" s="4">
        <f t="shared" si="149"/>
        <v>0</v>
      </c>
    </row>
    <row r="1288" spans="2:14" s="10" customFormat="1" x14ac:dyDescent="0.3">
      <c r="B1288" s="20" t="s">
        <v>54</v>
      </c>
      <c r="C1288" s="45" t="s">
        <v>1303</v>
      </c>
      <c r="D1288" s="21">
        <v>2768</v>
      </c>
      <c r="E1288" s="1"/>
      <c r="F1288" s="16">
        <f t="shared" si="150"/>
        <v>2214</v>
      </c>
      <c r="G1288" s="1"/>
      <c r="H1288" s="3">
        <f t="shared" si="147"/>
        <v>0</v>
      </c>
      <c r="I1288" s="2"/>
      <c r="J1288" s="16">
        <f t="shared" si="151"/>
        <v>554</v>
      </c>
      <c r="K1288" s="4">
        <f t="shared" si="148"/>
        <v>0</v>
      </c>
      <c r="L1288" s="2"/>
      <c r="M1288" s="16">
        <f t="shared" si="152"/>
        <v>28</v>
      </c>
      <c r="N1288" s="4">
        <f t="shared" si="149"/>
        <v>0</v>
      </c>
    </row>
    <row r="1289" spans="2:14" s="10" customFormat="1" x14ac:dyDescent="0.3">
      <c r="B1289" s="20" t="s">
        <v>39</v>
      </c>
      <c r="C1289" s="45" t="s">
        <v>1304</v>
      </c>
      <c r="D1289" s="21">
        <v>10067</v>
      </c>
      <c r="E1289" s="1"/>
      <c r="F1289" s="16">
        <f t="shared" si="150"/>
        <v>8054</v>
      </c>
      <c r="G1289" s="1"/>
      <c r="H1289" s="3">
        <f t="shared" si="147"/>
        <v>0</v>
      </c>
      <c r="I1289" s="2"/>
      <c r="J1289" s="16">
        <f t="shared" si="151"/>
        <v>2013</v>
      </c>
      <c r="K1289" s="4">
        <f t="shared" si="148"/>
        <v>0</v>
      </c>
      <c r="L1289" s="2"/>
      <c r="M1289" s="16">
        <f t="shared" si="152"/>
        <v>101</v>
      </c>
      <c r="N1289" s="4">
        <f t="shared" si="149"/>
        <v>0</v>
      </c>
    </row>
    <row r="1290" spans="2:14" s="12" customFormat="1" x14ac:dyDescent="0.3">
      <c r="B1290" s="6" t="s">
        <v>14</v>
      </c>
      <c r="D1290" s="8">
        <f>SUM(D647:D1289)</f>
        <v>703956</v>
      </c>
      <c r="F1290" s="17"/>
      <c r="H1290" s="7">
        <f>SUM(H22:H1289)</f>
        <v>0</v>
      </c>
      <c r="J1290" s="17"/>
      <c r="K1290" s="7">
        <f>SUM(K22:K1289)</f>
        <v>0</v>
      </c>
      <c r="M1290" s="17"/>
      <c r="N1290" s="7">
        <f>SUM(N22:N1289)</f>
        <v>0</v>
      </c>
    </row>
    <row r="1291" spans="2:14" s="12" customFormat="1" x14ac:dyDescent="0.3">
      <c r="B1291" s="6" t="s">
        <v>13</v>
      </c>
      <c r="C1291" s="13">
        <f>SUM(H1290+K1290+N1290)</f>
        <v>0</v>
      </c>
      <c r="F1291" s="17"/>
      <c r="I1291" s="10"/>
      <c r="J1291" s="14"/>
      <c r="L1291" s="10"/>
      <c r="M1291" s="14"/>
    </row>
  </sheetData>
  <autoFilter ref="B21:N1291" xr:uid="{4EC6BA6B-8929-4D69-9B09-0B11012C3BB1}"/>
  <mergeCells count="27">
    <mergeCell ref="L20:N20"/>
    <mergeCell ref="E19:N19"/>
    <mergeCell ref="B5:B7"/>
    <mergeCell ref="C5:K5"/>
    <mergeCell ref="C6:K6"/>
    <mergeCell ref="C7:J7"/>
    <mergeCell ref="B9:K9"/>
    <mergeCell ref="B17:K17"/>
    <mergeCell ref="B16:K16"/>
    <mergeCell ref="B20:B21"/>
    <mergeCell ref="C20:C21"/>
    <mergeCell ref="D20:D21"/>
    <mergeCell ref="E20:H20"/>
    <mergeCell ref="I20:K20"/>
    <mergeCell ref="B19:D19"/>
    <mergeCell ref="B11:K11"/>
    <mergeCell ref="B1:C1"/>
    <mergeCell ref="B12:K12"/>
    <mergeCell ref="B13:K13"/>
    <mergeCell ref="B14:K14"/>
    <mergeCell ref="B15:K15"/>
    <mergeCell ref="B10:K10"/>
    <mergeCell ref="B2:B4"/>
    <mergeCell ref="C2:K2"/>
    <mergeCell ref="C3:K3"/>
    <mergeCell ref="C4:J4"/>
    <mergeCell ref="B8:K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4A9CA8-E02E-4B64-BA6E-130DD662E7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C1777-1FB6-4698-8F4C-D931ECD59BE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8262E9C5-95E4-47A2-A2E2-1EBC0E53F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-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Edio Gomes</dc:creator>
  <cp:lastModifiedBy>Fernanda Marangoni</cp:lastModifiedBy>
  <dcterms:created xsi:type="dcterms:W3CDTF">2022-10-14T22:17:31Z</dcterms:created>
  <dcterms:modified xsi:type="dcterms:W3CDTF">2024-03-08T17:01:47Z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2022-10-14T22:22:37Z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9f2a869c-1c4b-4830-8706-2268bcfc37d7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